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N:\01\60\08398-00\115826\400-Engineering\MOT\EngData\"/>
    </mc:Choice>
  </mc:AlternateContent>
  <workbookProtection workbookPassword="AB33" lockStructure="1"/>
  <bookViews>
    <workbookView xWindow="0" yWindow="0" windowWidth="28800" windowHeight="11730" tabRatio="818" firstSheet="1" activeTab="6"/>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5" l="1"/>
  <c r="G21" i="5" s="1"/>
  <c r="F21" i="5" l="1"/>
  <c r="L32" i="6"/>
  <c r="L31" i="6"/>
  <c r="L30" i="6"/>
  <c r="L29" i="6"/>
  <c r="L28" i="6"/>
  <c r="L27" i="6"/>
  <c r="L26" i="6"/>
  <c r="L25" i="6"/>
  <c r="L24" i="6"/>
  <c r="J32" i="6"/>
  <c r="J31" i="6"/>
  <c r="J30" i="6"/>
  <c r="J29" i="6"/>
  <c r="J28" i="6"/>
  <c r="J27" i="6"/>
  <c r="J26" i="6"/>
  <c r="J25" i="6"/>
  <c r="J24" i="6"/>
  <c r="J23" i="6"/>
  <c r="L23" i="6"/>
  <c r="G19" i="5"/>
  <c r="F20" i="5"/>
  <c r="F22" i="5" s="1"/>
  <c r="F23" i="5" s="1"/>
  <c r="F24" i="5" s="1"/>
  <c r="F25" i="5" s="1"/>
  <c r="F26" i="5" s="1"/>
  <c r="F27" i="5" s="1"/>
  <c r="F28" i="5" s="1"/>
  <c r="E19" i="5"/>
  <c r="F19" i="5" s="1"/>
  <c r="E20" i="5"/>
  <c r="G20" i="5" s="1"/>
  <c r="G22" i="5" s="1"/>
  <c r="G23" i="5" s="1"/>
  <c r="G24" i="5" s="1"/>
  <c r="G25" i="5" s="1"/>
  <c r="G26" i="5" s="1"/>
  <c r="G27" i="5" s="1"/>
  <c r="G28" i="5" s="1"/>
  <c r="E18" i="5"/>
  <c r="F18" i="5" s="1"/>
  <c r="E17" i="5"/>
  <c r="G17" i="5" s="1"/>
  <c r="F17" i="5"/>
  <c r="E14" i="14"/>
  <c r="D14" i="14"/>
  <c r="C28" i="14"/>
  <c r="E13" i="14"/>
  <c r="E15" i="14" s="1"/>
  <c r="D13" i="14"/>
  <c r="D15" i="14" s="1"/>
  <c r="E14" i="10"/>
  <c r="D14" i="10"/>
  <c r="D11" i="11"/>
  <c r="C17" i="11"/>
  <c r="C28" i="10"/>
  <c r="E13" i="10"/>
  <c r="E15" i="10" s="1"/>
  <c r="D13" i="10"/>
  <c r="D15" i="10" s="1"/>
  <c r="E15" i="1"/>
  <c r="D15" i="1"/>
  <c r="E14" i="8"/>
  <c r="E17" i="8" s="1"/>
  <c r="E18" i="8" s="1"/>
  <c r="E19" i="8" s="1"/>
  <c r="D14" i="8"/>
  <c r="E16" i="7"/>
  <c r="D16" i="7"/>
  <c r="E16" i="5"/>
  <c r="G16" i="5" s="1"/>
  <c r="E15" i="5"/>
  <c r="F15" i="5"/>
  <c r="G15" i="5"/>
  <c r="E14" i="5"/>
  <c r="G14" i="5" s="1"/>
  <c r="C30" i="8"/>
  <c r="C34" i="7"/>
  <c r="C30" i="1"/>
  <c r="E15" i="8"/>
  <c r="E16" i="8"/>
  <c r="D15" i="8"/>
  <c r="D16" i="8" s="1"/>
  <c r="E18" i="7"/>
  <c r="D18" i="7"/>
  <c r="E17" i="7"/>
  <c r="D17" i="7"/>
  <c r="E17" i="1"/>
  <c r="D17" i="1"/>
  <c r="E16" i="1"/>
  <c r="E18" i="1" s="1"/>
  <c r="E19" i="1" s="1"/>
  <c r="D16" i="1"/>
  <c r="E9" i="5"/>
  <c r="G9" i="5" s="1"/>
  <c r="F9" i="5"/>
  <c r="E10" i="5"/>
  <c r="F10" i="5" s="1"/>
  <c r="G10" i="5"/>
  <c r="E11" i="5"/>
  <c r="G11" i="5" s="1"/>
  <c r="E12" i="5"/>
  <c r="G12" i="5"/>
  <c r="E13" i="5"/>
  <c r="G13" i="5" s="1"/>
  <c r="F13" i="5"/>
  <c r="E8" i="5"/>
  <c r="G8" i="5"/>
  <c r="D18" i="1"/>
  <c r="D19" i="1" s="1"/>
  <c r="F12" i="5"/>
  <c r="F8" i="5"/>
  <c r="F16" i="5"/>
  <c r="F14" i="5"/>
  <c r="E19" i="7" l="1"/>
  <c r="E20" i="7" s="1"/>
  <c r="E21" i="7" s="1"/>
  <c r="E22" i="7" s="1"/>
  <c r="E23" i="7" s="1"/>
  <c r="D19" i="7"/>
  <c r="D20" i="7" s="1"/>
  <c r="D21" i="7" s="1"/>
  <c r="D22" i="7" s="1"/>
  <c r="D23" i="7" s="1"/>
  <c r="E20" i="1"/>
  <c r="E21" i="1" s="1"/>
  <c r="E22" i="1" s="1"/>
  <c r="D17" i="8"/>
  <c r="D18" i="8" s="1"/>
  <c r="D19" i="8" s="1"/>
  <c r="D20" i="8" s="1"/>
  <c r="D21" i="8" s="1"/>
  <c r="D16" i="10"/>
  <c r="D17" i="10" s="1"/>
  <c r="D18" i="10" s="1"/>
  <c r="D19" i="10" s="1"/>
  <c r="D20" i="10" s="1"/>
  <c r="D13" i="11" s="1"/>
  <c r="D16" i="14"/>
  <c r="D17" i="14" s="1"/>
  <c r="D18" i="14" s="1"/>
  <c r="D19" i="14" s="1"/>
  <c r="D20" i="14" s="1"/>
  <c r="D20" i="1"/>
  <c r="D21" i="1" s="1"/>
  <c r="D22" i="1" s="1"/>
  <c r="D23" i="1" s="1"/>
  <c r="D24" i="1" s="1"/>
  <c r="F11" i="5"/>
  <c r="G18" i="5"/>
  <c r="D24" i="7" l="1"/>
  <c r="D25" i="7"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<sst xmlns="http://schemas.openxmlformats.org/spreadsheetml/2006/main" count="283" uniqueCount="203">
  <si>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</si>
  <si>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</si>
  <si>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</si>
  <si>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</si>
  <si>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</si>
  <si>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</si>
  <si>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</si>
  <si>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</si>
  <si>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</si>
  <si>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</si>
  <si>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</si>
  <si>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</si>
  <si>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</si>
  <si>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</si>
  <si>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</si>
  <si>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</si>
  <si>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</si>
  <si>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</si>
  <si>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</si>
  <si>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</si>
  <si>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</si>
  <si>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</si>
  <si>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</si>
  <si>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</si>
  <si>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</si>
  <si>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</si>
  <si>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</si>
  <si>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</si>
  <si>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</si>
  <si>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</si>
  <si>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</si>
  <si>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</si>
  <si>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</si>
  <si>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</si>
  <si>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</si>
  <si>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</si>
  <si>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</si>
  <si>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</si>
  <si>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</si>
  <si>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</si>
  <si>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</si>
  <si>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</si>
  <si>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</si>
  <si>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</si>
  <si>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</si>
  <si>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</si>
  <si>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</si>
  <si>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</si>
  <si>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</si>
  <si>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</si>
  <si>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</si>
  <si>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</si>
  <si>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</si>
  <si>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</si>
  <si>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</si>
  <si>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</si>
  <si>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</si>
  <si>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</si>
  <si>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</si>
  <si>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</si>
  <si>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</si>
  <si>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</si>
  <si>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</si>
  <si>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</si>
  <si>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</si>
  <si>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</si>
  <si>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</si>
  <si>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</si>
  <si>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</si>
  <si>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</si>
  <si>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</si>
  <si>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</si>
  <si>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</si>
  <si>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</si>
  <si>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</si>
  <si>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</si>
  <si>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</si>
  <si>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</si>
  <si>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</si>
  <si>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</si>
  <si>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</si>
  <si>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</si>
  <si>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</si>
  <si>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</si>
  <si>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</si>
  <si>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</si>
  <si>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</si>
  <si>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</si>
  <si>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</si>
  <si>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</si>
  <si>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</si>
  <si>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</si>
  <si>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</si>
  <si>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</si>
  <si>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</si>
  <si>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</si>
  <si>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</si>
  <si>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</si>
  <si>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</si>
  <si>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</si>
  <si>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</si>
  <si>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</si>
  <si>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</si>
  <si>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</si>
  <si>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</si>
  <si>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</si>
  <si>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</si>
  <si>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</si>
  <si>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</si>
  <si>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</si>
  <si>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</si>
  <si>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</si>
  <si>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</si>
  <si>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</si>
  <si>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</si>
  <si>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</si>
  <si>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</si>
  <si>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</si>
  <si>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</si>
  <si>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</si>
  <si>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</si>
  <si>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</si>
  <si>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</si>
  <si>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</si>
  <si>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</si>
  <si>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</si>
  <si>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</si>
  <si>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</si>
  <si>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</si>
  <si>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</si>
  <si>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</si>
  <si>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</si>
  <si>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</si>
  <si>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</si>
  <si>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</si>
  <si>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</si>
  <si>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</si>
  <si>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</si>
  <si>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</si>
  <si>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</si>
  <si>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</si>
  <si>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</si>
  <si>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</si>
  <si>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</si>
  <si>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</si>
  <si>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</si>
  <si>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</si>
  <si>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</si>
  <si>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</si>
  <si>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</si>
  <si>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</si>
  <si>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</si>
  <si>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</si>
  <si>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</si>
  <si>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</si>
  <si>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</si>
  <si>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</si>
  <si>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</si>
  <si>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</si>
  <si>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</si>
  <si>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</si>
  <si>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</si>
  <si>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</si>
  <si>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</si>
  <si>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</si>
  <si>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</si>
  <si>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</si>
  <si>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</si>
  <si>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</si>
  <si>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</si>
  <si>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</si>
  <si>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</si>
  <si>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</si>
  <si>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</si>
  <si>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</si>
  <si>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</si>
  <si>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</si>
  <si>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</si>
  <si>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</si>
  <si>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</si>
  <si>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</si>
  <si>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</si>
  <si>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</si>
  <si>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</si>
  <si>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</si>
  <si>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</si>
  <si>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</si>
  <si>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</si>
  <si>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</si>
  <si>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</si>
  <si>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</si>
  <si>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</si>
  <si>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</si>
  <si>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</si>
  <si>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</si>
  <si>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</si>
  <si>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</si>
  <si>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</si>
  <si>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</si>
  <si>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</si>
  <si>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Information Last Updated: 6/7/23 by JML</t>
  </si>
  <si>
    <t>CUY-480-06.12</t>
  </si>
  <si>
    <t>One direction maintained, one direction detoured.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</si>
</sst>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1">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165" fontId="0" fillId="3" borderId="26" xfId="0" applyNumberFormat="1" applyFill="1" applyBorder="1" applyAlignment="1">
      <alignment horizontal="center"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4" xfId="0" applyFont="1" applyFill="1" applyBorder="1" applyAlignment="1">
      <alignment horizontal="center" vertical="center"/>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7" t="s">
        <v>16</v>
      </c>
      <c r="C2" s="157"/>
      <c r="D2" s="157"/>
      <c r="E2" s="157"/>
    </row>
    <row r="3" spans="2:5" x14ac:dyDescent="0.2">
      <c r="B3" s="150" t="s">
        <v>17</v>
      </c>
      <c r="C3" s="151"/>
      <c r="D3" s="151"/>
      <c r="E3" s="152"/>
    </row>
    <row r="4" spans="2:5" ht="15.75" x14ac:dyDescent="0.25">
      <c r="B4" s="146" t="s">
        <v>56</v>
      </c>
      <c r="C4" s="147"/>
      <c r="D4" s="148" t="s">
        <v>60</v>
      </c>
      <c r="E4" s="149"/>
    </row>
    <row r="5" spans="2:5" ht="15.75" x14ac:dyDescent="0.25">
      <c r="B5" s="146" t="s">
        <v>14</v>
      </c>
      <c r="C5" s="147"/>
      <c r="D5" s="148"/>
      <c r="E5" s="149"/>
    </row>
    <row r="6" spans="2:5" ht="21.75" customHeight="1" x14ac:dyDescent="0.25">
      <c r="B6" s="158" t="s">
        <v>15</v>
      </c>
      <c r="C6" s="159"/>
      <c r="D6" s="159"/>
      <c r="E6" s="160"/>
    </row>
    <row r="7" spans="2:5" ht="15.75" customHeight="1" x14ac:dyDescent="0.25">
      <c r="B7" s="146" t="s">
        <v>47</v>
      </c>
      <c r="C7" s="147"/>
      <c r="D7" s="148"/>
      <c r="E7" s="149"/>
    </row>
    <row r="8" spans="2:5" ht="15.75" x14ac:dyDescent="0.25">
      <c r="B8" s="1"/>
      <c r="C8" s="4"/>
      <c r="D8" s="3" t="s">
        <v>9</v>
      </c>
      <c r="E8" s="2" t="s">
        <v>0</v>
      </c>
    </row>
    <row r="9" spans="2:5" ht="15.75" x14ac:dyDescent="0.25">
      <c r="B9" s="155" t="s">
        <v>49</v>
      </c>
      <c r="C9" s="156"/>
      <c r="D9" s="89"/>
      <c r="E9" s="90"/>
    </row>
    <row r="10" spans="2:5" ht="15.75" x14ac:dyDescent="0.25">
      <c r="B10" s="155" t="s">
        <v>55</v>
      </c>
      <c r="C10" s="156"/>
      <c r="D10" s="153"/>
      <c r="E10" s="154"/>
    </row>
    <row r="11" spans="2:5" ht="15.75" x14ac:dyDescent="0.25">
      <c r="B11" s="155" t="s">
        <v>50</v>
      </c>
      <c r="C11" s="156"/>
      <c r="D11" s="90"/>
      <c r="E11" s="90"/>
    </row>
    <row r="12" spans="2:5" ht="15.75" x14ac:dyDescent="0.25">
      <c r="B12" s="155" t="s">
        <v>51</v>
      </c>
      <c r="C12" s="156"/>
      <c r="D12" s="90"/>
      <c r="E12" s="90"/>
    </row>
    <row r="13" spans="2:5" ht="15.75" x14ac:dyDescent="0.25">
      <c r="B13" s="161" t="s">
        <v>18</v>
      </c>
      <c r="C13" s="162"/>
      <c r="D13" s="144"/>
      <c r="E13" s="145"/>
    </row>
    <row r="14" spans="2:5" ht="21.75" customHeight="1" x14ac:dyDescent="0.25">
      <c r="B14" s="165" t="s">
        <v>19</v>
      </c>
      <c r="C14" s="166"/>
      <c r="D14" s="159"/>
      <c r="E14" s="160"/>
    </row>
    <row r="15" spans="2:5" ht="16.5" customHeight="1" x14ac:dyDescent="0.2">
      <c r="B15" s="163" t="s">
        <v>54</v>
      </c>
      <c r="C15" s="164"/>
      <c r="D15" s="23" t="str">
        <f>IF(D7="","",LOOKUP(D7,'CPI Data'!H7:H28,'CPI Data'!F7:F28))</f>
        <v/>
      </c>
      <c r="E15" s="24" t="str">
        <f>IF(D7="","",LOOKUP(D7,'CPI Data'!H7:H28,'CPI Data'!G7:G28))</f>
        <v/>
      </c>
    </row>
    <row r="16" spans="2:5" ht="15" x14ac:dyDescent="0.2">
      <c r="B16" s="142" t="s">
        <v>52</v>
      </c>
      <c r="C16" s="143"/>
      <c r="D16" s="25" t="str">
        <f>IF((OR(D10="",D11="")),"",(1/((1/$D$10)*D11))*60*60)</f>
        <v/>
      </c>
      <c r="E16" s="25" t="str">
        <f>IF((OR(D10="",E11="")),"",(1/((1/$D$10)*E11))*60*60)</f>
        <v/>
      </c>
    </row>
    <row r="17" spans="2:5" ht="15" x14ac:dyDescent="0.2">
      <c r="B17" s="142" t="s">
        <v>53</v>
      </c>
      <c r="C17" s="143"/>
      <c r="D17" s="25" t="str">
        <f>IF((OR(D10="",D12="")),"",(1/((1/$D$10)*D12))*60*60)</f>
        <v/>
      </c>
      <c r="E17" s="25" t="str">
        <f>IF((OR(D10="",E12="")),"",(1/((1/$D$10)*E12))*60*60)</f>
        <v/>
      </c>
    </row>
    <row r="18" spans="2:5" ht="15" x14ac:dyDescent="0.2">
      <c r="B18" s="142" t="s">
        <v>20</v>
      </c>
      <c r="C18" s="143"/>
      <c r="D18" s="25" t="str">
        <f>IF((OR(D16="",D17="")),"",D17-D16)</f>
        <v/>
      </c>
      <c r="E18" s="25" t="str">
        <f>IF((OR(E16="",E17="")),"",E17-E16)</f>
        <v/>
      </c>
    </row>
    <row r="19" spans="2:5" ht="15" x14ac:dyDescent="0.2">
      <c r="B19" s="142" t="s">
        <v>21</v>
      </c>
      <c r="C19" s="143"/>
      <c r="D19" s="26" t="str">
        <f>IF(D18="","",D18/3600)</f>
        <v/>
      </c>
      <c r="E19" s="26" t="str">
        <f>IF(E18="","",E18/3600)</f>
        <v/>
      </c>
    </row>
    <row r="20" spans="2:5" ht="15" x14ac:dyDescent="0.2">
      <c r="B20" s="142" t="s">
        <v>41</v>
      </c>
      <c r="C20" s="143"/>
      <c r="D20" s="21" t="str">
        <f>IF((OR(D15="",D19="")),"",D19*D15)</f>
        <v/>
      </c>
      <c r="E20" s="21" t="str">
        <f>IF((OR(E15="",E19="")),"",E19*E15)</f>
        <v/>
      </c>
    </row>
    <row r="21" spans="2:5" ht="15" x14ac:dyDescent="0.2">
      <c r="B21" s="142" t="s">
        <v>40</v>
      </c>
      <c r="C21" s="143"/>
      <c r="D21" s="21" t="str">
        <f>IF(D20="","",D20*$D$9)</f>
        <v/>
      </c>
      <c r="E21" s="21" t="str">
        <f>IF(E20="","",E20*$E$9)</f>
        <v/>
      </c>
    </row>
    <row r="22" spans="2:5" ht="15" x14ac:dyDescent="0.2">
      <c r="B22" s="142" t="s">
        <v>42</v>
      </c>
      <c r="C22" s="143"/>
      <c r="D22" s="22" t="str">
        <f>IF((OR(D21="",D13="")),"",D21*$D$13)</f>
        <v/>
      </c>
      <c r="E22" s="22" t="str">
        <f>IF((OR(E21="",D13="")),"",E21*$D$13)</f>
        <v/>
      </c>
    </row>
    <row r="23" spans="2:5" ht="15.75" x14ac:dyDescent="0.25">
      <c r="B23" s="168" t="s">
        <v>43</v>
      </c>
      <c r="C23" s="169"/>
      <c r="D23" s="167" t="str">
        <f>IF((OR(D22="",E22="",D9="",E9="")),"(Missing Input)",(D22+E22))</f>
        <v>(Missing Input)</v>
      </c>
      <c r="E23" s="167"/>
    </row>
    <row r="24" spans="2:5" ht="15.75" x14ac:dyDescent="0.25">
      <c r="B24" s="161" t="s">
        <v>57</v>
      </c>
      <c r="C24" s="162"/>
      <c r="D24" s="167" t="str">
        <f>IF((OR(D13="",D23="",D23="(Missing Input)")),"(Missing Input)",D23/D13)</f>
        <v>(Missing Input)</v>
      </c>
      <c r="E24" s="167"/>
    </row>
    <row r="25" spans="2:5" x14ac:dyDescent="0.2">
      <c r="E25" s="11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45084</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18"/>
    </row>
    <row r="2" spans="2:6" ht="21.75" customHeight="1" x14ac:dyDescent="0.25">
      <c r="B2" s="170" t="s">
        <v>16</v>
      </c>
      <c r="C2" s="170"/>
      <c r="D2" s="170"/>
      <c r="E2" s="170"/>
    </row>
    <row r="3" spans="2:6" ht="15.75" customHeight="1" x14ac:dyDescent="0.2">
      <c r="B3" s="171" t="s">
        <v>91</v>
      </c>
      <c r="C3" s="172"/>
      <c r="D3" s="172"/>
      <c r="E3" s="173"/>
    </row>
    <row r="4" spans="2:6" ht="15.75" customHeight="1" x14ac:dyDescent="0.25">
      <c r="B4" s="146" t="s">
        <v>56</v>
      </c>
      <c r="C4" s="147"/>
      <c r="D4" s="174"/>
      <c r="E4" s="175"/>
    </row>
    <row r="5" spans="2:6" ht="15.75" customHeight="1" x14ac:dyDescent="0.25">
      <c r="B5" s="146" t="s">
        <v>14</v>
      </c>
      <c r="C5" s="147"/>
      <c r="D5" s="174"/>
      <c r="E5" s="175"/>
    </row>
    <row r="6" spans="2:6" ht="21.75" customHeight="1" x14ac:dyDescent="0.25">
      <c r="B6" s="180" t="s">
        <v>15</v>
      </c>
      <c r="C6" s="181"/>
      <c r="D6" s="181"/>
      <c r="E6" s="182"/>
    </row>
    <row r="7" spans="2:6" ht="15.75" customHeight="1" x14ac:dyDescent="0.25">
      <c r="B7" s="146" t="s">
        <v>47</v>
      </c>
      <c r="C7" s="147"/>
      <c r="D7" s="174"/>
      <c r="E7" s="175"/>
    </row>
    <row r="8" spans="2:6" ht="15.75" x14ac:dyDescent="0.25">
      <c r="B8" s="178" t="s">
        <v>75</v>
      </c>
      <c r="C8" s="179"/>
      <c r="D8" s="183"/>
      <c r="E8" s="184"/>
    </row>
    <row r="9" spans="2:6" ht="15.75" x14ac:dyDescent="0.25">
      <c r="B9" s="155" t="s">
        <v>76</v>
      </c>
      <c r="C9" s="156"/>
      <c r="D9" s="185"/>
      <c r="E9" s="186"/>
    </row>
    <row r="10" spans="2:6" ht="15.75" x14ac:dyDescent="0.25">
      <c r="B10" s="178" t="s">
        <v>77</v>
      </c>
      <c r="C10" s="179"/>
      <c r="D10" s="183"/>
      <c r="E10" s="184"/>
    </row>
    <row r="11" spans="2:6" ht="21.75" customHeight="1" x14ac:dyDescent="0.25">
      <c r="B11" s="187" t="s">
        <v>19</v>
      </c>
      <c r="C11" s="188"/>
      <c r="D11" s="189"/>
      <c r="E11" s="190"/>
    </row>
    <row r="12" spans="2:6" ht="15.75" x14ac:dyDescent="0.25">
      <c r="B12" s="193"/>
      <c r="C12" s="190"/>
      <c r="D12" s="59" t="s">
        <v>9</v>
      </c>
      <c r="E12" s="60" t="s">
        <v>0</v>
      </c>
    </row>
    <row r="13" spans="2:6" ht="16.5" customHeight="1" x14ac:dyDescent="0.2">
      <c r="B13" s="191" t="s">
        <v>90</v>
      </c>
      <c r="C13" s="192"/>
      <c r="D13" s="23" t="str">
        <f>IF(D7="","",LOOKUP(D7,'CPI Data'!H7:H28,'CPI Data'!F7:F28))</f>
        <v/>
      </c>
      <c r="E13" s="24" t="str">
        <f>IF(D7="","",LOOKUP(D7,'CPI Data'!H7:H28,'CPI Data'!G7:G28))</f>
        <v/>
      </c>
    </row>
    <row r="14" spans="2:6" ht="15" x14ac:dyDescent="0.2">
      <c r="B14" s="176" t="s">
        <v>85</v>
      </c>
      <c r="C14" s="177"/>
      <c r="D14" s="61" t="str">
        <f>IF(OR(D9="",D8=""),"",(D8*(1-D9))/2)</f>
        <v/>
      </c>
      <c r="E14" s="62" t="str">
        <f>IF(OR(D9="",D8=""),"",(D8*D9)/2)</f>
        <v/>
      </c>
    </row>
    <row r="15" spans="2:6" ht="16.5" customHeight="1" x14ac:dyDescent="0.2">
      <c r="B15" s="176" t="s">
        <v>86</v>
      </c>
      <c r="C15" s="177"/>
      <c r="D15" s="23" t="str">
        <f>IF(OR(D13="",D14=""),"",(D14*D13))</f>
        <v/>
      </c>
      <c r="E15" s="24" t="str">
        <f>IF(OR(E13="",E14=""),"",(E14*E13))</f>
        <v/>
      </c>
      <c r="F15" s="58"/>
    </row>
    <row r="16" spans="2:6" ht="16.5" customHeight="1" x14ac:dyDescent="0.2">
      <c r="B16" s="176" t="s">
        <v>87</v>
      </c>
      <c r="C16" s="177"/>
      <c r="D16" s="196" t="str">
        <f>IF(OR(D15="",E15=""),"",D15+E15)</f>
        <v/>
      </c>
      <c r="E16" s="197"/>
      <c r="F16" s="58"/>
    </row>
    <row r="17" spans="2:6" ht="16.5" customHeight="1" x14ac:dyDescent="0.2">
      <c r="B17" s="176" t="s">
        <v>88</v>
      </c>
      <c r="C17" s="177"/>
      <c r="D17" s="196" t="str">
        <f>IF(OR(D10="",D16=""),"",D16/D10)</f>
        <v/>
      </c>
      <c r="E17" s="197"/>
      <c r="F17" s="58"/>
    </row>
    <row r="18" spans="2:6" ht="16.5" customHeight="1" x14ac:dyDescent="0.2">
      <c r="B18" s="176" t="s">
        <v>89</v>
      </c>
      <c r="C18" s="177"/>
      <c r="D18" s="196" t="str">
        <f>IF(D17="","",D17/24)</f>
        <v/>
      </c>
      <c r="E18" s="197"/>
      <c r="F18" s="58"/>
    </row>
    <row r="19" spans="2:6" ht="16.5" customHeight="1" x14ac:dyDescent="0.2">
      <c r="B19" s="176" t="s">
        <v>97</v>
      </c>
      <c r="C19" s="177"/>
      <c r="D19" s="196" t="str">
        <f>IF(D18="","",(D18/60))</f>
        <v/>
      </c>
      <c r="E19" s="197"/>
      <c r="F19" s="58"/>
    </row>
    <row r="20" spans="2:6" s="80" customFormat="1" ht="16.5" customHeight="1" x14ac:dyDescent="0.25">
      <c r="B20" s="198" t="s">
        <v>132</v>
      </c>
      <c r="C20" s="199"/>
      <c r="D20" s="200" t="str">
        <f>IF(D19="","(MISSING INPUT)",_xlfn.FLOOR.MATH(D19,5))</f>
        <v>(MISSING INPUT)</v>
      </c>
      <c r="E20" s="201"/>
      <c r="F20" s="79"/>
    </row>
    <row r="21" spans="2:6" s="66" customFormat="1" ht="15" customHeight="1" x14ac:dyDescent="0.25">
      <c r="B21" s="63"/>
      <c r="C21" s="63"/>
      <c r="D21" s="64"/>
      <c r="E21" s="64"/>
      <c r="F21" s="65"/>
    </row>
    <row r="22" spans="2:6" s="66" customFormat="1" ht="15" customHeight="1" x14ac:dyDescent="0.25">
      <c r="B22" s="187" t="s">
        <v>141</v>
      </c>
      <c r="C22" s="188"/>
      <c r="D22" s="189"/>
      <c r="E22" s="190"/>
      <c r="F22" s="65"/>
    </row>
    <row r="23" spans="2:6" s="66" customFormat="1" ht="75" customHeight="1" x14ac:dyDescent="0.2">
      <c r="B23" s="202"/>
      <c r="C23" s="202"/>
      <c r="D23" s="202"/>
      <c r="E23" s="202"/>
      <c r="F23" s="65"/>
    </row>
    <row r="24" spans="2:6" s="66" customFormat="1" ht="15" customHeight="1" x14ac:dyDescent="0.25">
      <c r="B24" s="63"/>
      <c r="C24" s="63"/>
      <c r="D24" s="64"/>
      <c r="E24" s="119" t="s">
        <v>187</v>
      </c>
      <c r="F24" s="65"/>
    </row>
    <row r="25" spans="2:6" ht="39.950000000000003" customHeight="1" x14ac:dyDescent="0.2">
      <c r="B25" s="195" t="s">
        <v>78</v>
      </c>
      <c r="C25" s="195"/>
      <c r="D25" s="195"/>
      <c r="E25" s="195"/>
    </row>
    <row r="26" spans="2:6" ht="6" customHeight="1" x14ac:dyDescent="0.2"/>
    <row r="27" spans="2:6" ht="39.950000000000003" customHeight="1" x14ac:dyDescent="0.2">
      <c r="B27" s="195" t="s">
        <v>130</v>
      </c>
      <c r="C27" s="195"/>
      <c r="D27" s="195"/>
      <c r="E27" s="195"/>
    </row>
    <row r="28" spans="2:6" x14ac:dyDescent="0.2">
      <c r="B28" s="47" t="s">
        <v>39</v>
      </c>
      <c r="C28" s="50">
        <f ca="1">TODAY()</f>
        <v>45084</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4" t="s">
        <v>79</v>
      </c>
      <c r="C33" s="194"/>
      <c r="D33" s="194"/>
      <c r="E33" s="194"/>
    </row>
    <row r="34" spans="2:5" x14ac:dyDescent="0.2">
      <c r="B34" s="194" t="s">
        <v>140</v>
      </c>
      <c r="C34" s="194"/>
      <c r="D34" s="194"/>
      <c r="E34" s="194"/>
    </row>
    <row r="35" spans="2:5" x14ac:dyDescent="0.2">
      <c r="B35" s="194" t="s">
        <v>82</v>
      </c>
      <c r="C35" s="194"/>
      <c r="D35" s="194"/>
      <c r="E35" s="194"/>
    </row>
    <row r="36" spans="2:5" ht="27.95" customHeight="1" x14ac:dyDescent="0.2">
      <c r="B36" s="194" t="s">
        <v>80</v>
      </c>
      <c r="C36" s="194"/>
      <c r="D36" s="194"/>
      <c r="E36" s="194"/>
    </row>
    <row r="37" spans="2:5" ht="69.95" customHeight="1" x14ac:dyDescent="0.2">
      <c r="B37" s="194" t="s">
        <v>81</v>
      </c>
      <c r="C37" s="194"/>
      <c r="D37" s="194"/>
      <c r="E37" s="194"/>
    </row>
    <row r="38" spans="2:5" x14ac:dyDescent="0.2">
      <c r="C38" s="194"/>
      <c r="D38" s="195"/>
      <c r="E38" s="195"/>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3" t="s">
        <v>72</v>
      </c>
      <c r="C2" s="203"/>
      <c r="D2" s="203"/>
      <c r="E2" s="203"/>
    </row>
    <row r="3" spans="2:6" ht="15.75" x14ac:dyDescent="0.2">
      <c r="B3" s="204" t="s">
        <v>139</v>
      </c>
      <c r="C3" s="205"/>
      <c r="D3" s="205"/>
      <c r="E3" s="206"/>
    </row>
    <row r="4" spans="2:6" ht="15.75" x14ac:dyDescent="0.25">
      <c r="B4" s="146" t="s">
        <v>56</v>
      </c>
      <c r="C4" s="147"/>
      <c r="D4" s="174" t="s">
        <v>60</v>
      </c>
      <c r="E4" s="175"/>
    </row>
    <row r="5" spans="2:6" ht="15.75" x14ac:dyDescent="0.25">
      <c r="B5" s="146" t="s">
        <v>14</v>
      </c>
      <c r="C5" s="147"/>
      <c r="D5" s="174"/>
      <c r="E5" s="175"/>
    </row>
    <row r="6" spans="2:6" ht="21.75" customHeight="1" x14ac:dyDescent="0.25">
      <c r="B6" s="193" t="s">
        <v>15</v>
      </c>
      <c r="C6" s="189"/>
      <c r="D6" s="189"/>
      <c r="E6" s="190"/>
    </row>
    <row r="7" spans="2:6" ht="15.75" customHeight="1" x14ac:dyDescent="0.2">
      <c r="B7" s="208" t="s">
        <v>71</v>
      </c>
      <c r="C7" s="209"/>
      <c r="D7" s="209"/>
      <c r="E7" s="210"/>
    </row>
    <row r="8" spans="2:6" ht="15.75" customHeight="1" x14ac:dyDescent="0.2">
      <c r="B8" s="208" t="s">
        <v>73</v>
      </c>
      <c r="C8" s="209"/>
      <c r="D8" s="209"/>
      <c r="E8" s="210"/>
    </row>
    <row r="9" spans="2:6" s="74" customFormat="1" ht="15.75" x14ac:dyDescent="0.25">
      <c r="B9" s="219" t="s">
        <v>68</v>
      </c>
      <c r="C9" s="220"/>
      <c r="D9" s="221"/>
      <c r="E9" s="222"/>
    </row>
    <row r="10" spans="2:6" s="74" customFormat="1" ht="15.75" x14ac:dyDescent="0.25">
      <c r="B10" s="211" t="s">
        <v>69</v>
      </c>
      <c r="C10" s="212"/>
      <c r="D10" s="213"/>
      <c r="E10" s="214"/>
    </row>
    <row r="11" spans="2:6" ht="16.5" customHeight="1" x14ac:dyDescent="0.2">
      <c r="B11" s="176" t="s">
        <v>70</v>
      </c>
      <c r="C11" s="177"/>
      <c r="D11" s="215" t="str">
        <f>IF(OR(D9="",D10=""),"",(D10-D9)*1440)</f>
        <v/>
      </c>
      <c r="E11" s="216"/>
      <c r="F11" s="69"/>
    </row>
    <row r="12" spans="2:6" ht="15.75" x14ac:dyDescent="0.25">
      <c r="B12" s="217" t="s">
        <v>67</v>
      </c>
      <c r="C12" s="218"/>
      <c r="D12" s="183"/>
      <c r="E12" s="184"/>
    </row>
    <row r="13" spans="2:6" ht="16.5" customHeight="1" x14ac:dyDescent="0.25">
      <c r="B13" s="198" t="s">
        <v>84</v>
      </c>
      <c r="C13" s="199"/>
      <c r="D13" s="200" t="str">
        <f>IF(OR('Lane(s) Closed on Mainline'!D20:E20="",D11="",D12=""),"",IF('Lane(s) Closed on Mainline'!D20:E20="(MISSING INPUT)","(MISSING INPUT ABOVE)",'Lane(s) Closed on Mainline'!D20:E20*D11*D12))</f>
        <v/>
      </c>
      <c r="E13" s="201"/>
      <c r="F13" s="78"/>
    </row>
    <row r="14" spans="2:6" s="71" customFormat="1" ht="16.5" customHeight="1" x14ac:dyDescent="0.25">
      <c r="B14" s="63"/>
      <c r="C14" s="63"/>
      <c r="D14" s="64"/>
      <c r="E14" s="119" t="s">
        <v>199</v>
      </c>
      <c r="F14" s="70"/>
    </row>
    <row r="15" spans="2:6" ht="69.95" customHeight="1" x14ac:dyDescent="0.2">
      <c r="B15" s="207" t="s">
        <v>104</v>
      </c>
      <c r="C15" s="207"/>
      <c r="D15" s="207"/>
      <c r="E15" s="207"/>
    </row>
    <row r="16" spans="2:6" ht="6" customHeight="1" x14ac:dyDescent="0.2"/>
    <row r="17" spans="2:5" x14ac:dyDescent="0.2">
      <c r="B17" s="72" t="s">
        <v>39</v>
      </c>
      <c r="C17" s="73">
        <f ca="1">TODAY()</f>
        <v>45084</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0" t="s">
        <v>16</v>
      </c>
      <c r="C2" s="170"/>
      <c r="D2" s="170"/>
      <c r="E2" s="170"/>
      <c r="G2" s="83" t="s">
        <v>137</v>
      </c>
    </row>
    <row r="3" spans="2:7" ht="15.75" customHeight="1" x14ac:dyDescent="0.2">
      <c r="B3" s="171" t="s">
        <v>138</v>
      </c>
      <c r="C3" s="172"/>
      <c r="D3" s="172"/>
      <c r="E3" s="173"/>
    </row>
    <row r="4" spans="2:7" ht="15.75" customHeight="1" x14ac:dyDescent="0.25">
      <c r="B4" s="146" t="s">
        <v>56</v>
      </c>
      <c r="C4" s="147"/>
      <c r="D4" s="225" t="s">
        <v>60</v>
      </c>
      <c r="E4" s="226"/>
    </row>
    <row r="5" spans="2:7" ht="15.75" customHeight="1" x14ac:dyDescent="0.25">
      <c r="B5" s="146" t="s">
        <v>129</v>
      </c>
      <c r="C5" s="147"/>
      <c r="D5" s="225"/>
      <c r="E5" s="226"/>
    </row>
    <row r="6" spans="2:7" ht="21.75" customHeight="1" x14ac:dyDescent="0.25">
      <c r="B6" s="158" t="s">
        <v>15</v>
      </c>
      <c r="C6" s="159"/>
      <c r="D6" s="159"/>
      <c r="E6" s="160"/>
    </row>
    <row r="7" spans="2:7" ht="15.75" customHeight="1" x14ac:dyDescent="0.25">
      <c r="B7" s="146" t="s">
        <v>47</v>
      </c>
      <c r="C7" s="147"/>
      <c r="D7" s="225"/>
      <c r="E7" s="226"/>
    </row>
    <row r="8" spans="2:7" ht="15.75" x14ac:dyDescent="0.25">
      <c r="B8" s="178" t="s">
        <v>136</v>
      </c>
      <c r="C8" s="179"/>
      <c r="D8" s="227"/>
      <c r="E8" s="228"/>
    </row>
    <row r="9" spans="2:7" ht="15.75" x14ac:dyDescent="0.25">
      <c r="B9" s="155" t="s">
        <v>122</v>
      </c>
      <c r="C9" s="156"/>
      <c r="D9" s="223"/>
      <c r="E9" s="224"/>
    </row>
    <row r="10" spans="2:7" ht="15.75" x14ac:dyDescent="0.25">
      <c r="B10" s="178" t="s">
        <v>123</v>
      </c>
      <c r="C10" s="179"/>
      <c r="D10" s="227"/>
      <c r="E10" s="228"/>
    </row>
    <row r="11" spans="2:7" ht="21.75" customHeight="1" x14ac:dyDescent="0.25">
      <c r="B11" s="187" t="s">
        <v>19</v>
      </c>
      <c r="C11" s="188"/>
      <c r="D11" s="189"/>
      <c r="E11" s="190"/>
    </row>
    <row r="12" spans="2:7" ht="15.75" x14ac:dyDescent="0.25">
      <c r="B12" s="193"/>
      <c r="C12" s="190"/>
      <c r="D12" s="59" t="s">
        <v>9</v>
      </c>
      <c r="E12" s="60" t="s">
        <v>0</v>
      </c>
    </row>
    <row r="13" spans="2:7" ht="16.5" customHeight="1" x14ac:dyDescent="0.2">
      <c r="B13" s="191" t="s">
        <v>90</v>
      </c>
      <c r="C13" s="192"/>
      <c r="D13" s="82" t="str">
        <f>IF(D7="","",LOOKUP(D7,'CPI Data'!H7:H28,'CPI Data'!F7:F28))</f>
        <v/>
      </c>
      <c r="E13" s="24" t="str">
        <f>IF(D7="","",LOOKUP(D7,'CPI Data'!H7:H28,'CPI Data'!G7:G28))</f>
        <v/>
      </c>
    </row>
    <row r="14" spans="2:7" ht="15" x14ac:dyDescent="0.2">
      <c r="B14" s="176" t="s">
        <v>121</v>
      </c>
      <c r="C14" s="177"/>
      <c r="D14" s="61" t="str">
        <f>IF(OR(D9="",D8=""),"",(D8*(1-D9)))</f>
        <v/>
      </c>
      <c r="E14" s="62" t="str">
        <f>IF(OR(D9="",D8=""),"",(D8*D9))</f>
        <v/>
      </c>
    </row>
    <row r="15" spans="2:7" ht="16.5" customHeight="1" x14ac:dyDescent="0.2">
      <c r="B15" s="176" t="s">
        <v>124</v>
      </c>
      <c r="C15" s="177"/>
      <c r="D15" s="82" t="str">
        <f>IF(OR(D13="",D14=""),"",(D14*D13))</f>
        <v/>
      </c>
      <c r="E15" s="24" t="str">
        <f>IF(OR(E13="",E14=""),"",(E14*E13))</f>
        <v/>
      </c>
      <c r="F15" s="58"/>
    </row>
    <row r="16" spans="2:7" ht="16.5" customHeight="1" x14ac:dyDescent="0.2">
      <c r="B16" s="176" t="s">
        <v>125</v>
      </c>
      <c r="C16" s="177"/>
      <c r="D16" s="196" t="str">
        <f>IF(OR(D15="",E15=""),"",D15+E15)</f>
        <v/>
      </c>
      <c r="E16" s="197"/>
      <c r="F16" s="58"/>
    </row>
    <row r="17" spans="2:6" ht="16.5" customHeight="1" x14ac:dyDescent="0.2">
      <c r="B17" s="176" t="s">
        <v>126</v>
      </c>
      <c r="C17" s="177"/>
      <c r="D17" s="196" t="str">
        <f>IF(OR(D10="",D16=""),"",D16/D10)</f>
        <v/>
      </c>
      <c r="E17" s="197"/>
      <c r="F17" s="58"/>
    </row>
    <row r="18" spans="2:6" ht="16.5" customHeight="1" x14ac:dyDescent="0.2">
      <c r="B18" s="176" t="s">
        <v>127</v>
      </c>
      <c r="C18" s="177"/>
      <c r="D18" s="196" t="str">
        <f>IF(D17="","",D17/24)</f>
        <v/>
      </c>
      <c r="E18" s="197"/>
      <c r="F18" s="58"/>
    </row>
    <row r="19" spans="2:6" ht="16.5" customHeight="1" x14ac:dyDescent="0.2">
      <c r="B19" s="176" t="s">
        <v>128</v>
      </c>
      <c r="C19" s="177"/>
      <c r="D19" s="196" t="str">
        <f>IF(D18="","",D18/60)</f>
        <v/>
      </c>
      <c r="E19" s="197"/>
      <c r="F19" s="58"/>
    </row>
    <row r="20" spans="2:6" s="80" customFormat="1" ht="16.5" customHeight="1" x14ac:dyDescent="0.25">
      <c r="B20" s="198" t="s">
        <v>133</v>
      </c>
      <c r="C20" s="199"/>
      <c r="D20" s="200" t="str">
        <f>IF(D19="","(MISSING INPUT)",_xlfn.FLOOR.MATH(D19,5))</f>
        <v>(MISSING INPUT)</v>
      </c>
      <c r="E20" s="201"/>
      <c r="F20" s="79"/>
    </row>
    <row r="21" spans="2:6" s="66" customFormat="1" ht="15" customHeight="1" x14ac:dyDescent="0.25">
      <c r="B21" s="63"/>
      <c r="C21" s="63"/>
      <c r="D21" s="64"/>
      <c r="E21" s="119" t="s">
        <v>199</v>
      </c>
      <c r="F21" s="65"/>
    </row>
    <row r="22" spans="2:6" ht="28.5" customHeight="1" x14ac:dyDescent="0.2">
      <c r="B22" s="195" t="s">
        <v>131</v>
      </c>
      <c r="C22" s="195"/>
      <c r="D22" s="195"/>
      <c r="E22" s="195"/>
    </row>
    <row r="23" spans="2:6" ht="6" customHeight="1" x14ac:dyDescent="0.2"/>
    <row r="24" spans="2:6" ht="28.5" customHeight="1" x14ac:dyDescent="0.2">
      <c r="B24" s="195" t="s">
        <v>134</v>
      </c>
      <c r="C24" s="195"/>
      <c r="D24" s="195"/>
      <c r="E24" s="195"/>
    </row>
    <row r="25" spans="2:6" ht="6" customHeight="1" x14ac:dyDescent="0.2">
      <c r="B25" s="84"/>
      <c r="C25" s="84"/>
      <c r="D25" s="84"/>
      <c r="E25" s="84"/>
    </row>
    <row r="26" spans="2:6" ht="39.950000000000003" customHeight="1" x14ac:dyDescent="0.2">
      <c r="B26" s="195" t="s">
        <v>135</v>
      </c>
      <c r="C26" s="195"/>
      <c r="D26" s="195"/>
      <c r="E26" s="195"/>
    </row>
    <row r="27" spans="2:6" ht="6" customHeight="1" x14ac:dyDescent="0.2"/>
    <row r="28" spans="2:6" x14ac:dyDescent="0.2">
      <c r="B28" s="47" t="s">
        <v>39</v>
      </c>
      <c r="C28" s="50">
        <f ca="1">TODAY()</f>
        <v>45084</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3" t="s">
        <v>16</v>
      </c>
      <c r="C2" s="203"/>
      <c r="D2" s="203"/>
      <c r="E2" s="203"/>
    </row>
    <row r="3" spans="2:5" x14ac:dyDescent="0.2">
      <c r="B3" s="237" t="s">
        <v>28</v>
      </c>
      <c r="C3" s="238"/>
      <c r="D3" s="238"/>
      <c r="E3" s="239"/>
    </row>
    <row r="4" spans="2:5" ht="15.75" x14ac:dyDescent="0.25">
      <c r="B4" s="146" t="s">
        <v>56</v>
      </c>
      <c r="C4" s="147"/>
      <c r="D4" s="230"/>
      <c r="E4" s="231"/>
    </row>
    <row r="5" spans="2:5" ht="15.75" x14ac:dyDescent="0.25">
      <c r="B5" s="146" t="s">
        <v>14</v>
      </c>
      <c r="C5" s="147"/>
      <c r="D5" s="230"/>
      <c r="E5" s="231"/>
    </row>
    <row r="6" spans="2:5" ht="21.75" customHeight="1" x14ac:dyDescent="0.25">
      <c r="B6" s="193" t="s">
        <v>15</v>
      </c>
      <c r="C6" s="189"/>
      <c r="D6" s="189"/>
      <c r="E6" s="190"/>
    </row>
    <row r="7" spans="2:5" ht="15.75" customHeight="1" x14ac:dyDescent="0.25">
      <c r="B7" s="146" t="s">
        <v>47</v>
      </c>
      <c r="C7" s="147"/>
      <c r="D7" s="230"/>
      <c r="E7" s="231"/>
    </row>
    <row r="8" spans="2:5" ht="15.75" x14ac:dyDescent="0.25">
      <c r="B8" s="27"/>
      <c r="C8" s="28"/>
      <c r="D8" s="59" t="s">
        <v>9</v>
      </c>
      <c r="E8" s="60" t="s">
        <v>0</v>
      </c>
    </row>
    <row r="9" spans="2:5" ht="15.75" x14ac:dyDescent="0.25">
      <c r="B9" s="219" t="s">
        <v>48</v>
      </c>
      <c r="C9" s="220"/>
      <c r="D9" s="86"/>
      <c r="E9" s="87"/>
    </row>
    <row r="10" spans="2:5" ht="15.75" x14ac:dyDescent="0.25">
      <c r="B10" s="219" t="s">
        <v>29</v>
      </c>
      <c r="C10" s="220"/>
      <c r="D10" s="87"/>
      <c r="E10" s="87"/>
    </row>
    <row r="11" spans="2:5" ht="15.75" x14ac:dyDescent="0.25">
      <c r="B11" s="219" t="s">
        <v>30</v>
      </c>
      <c r="C11" s="220"/>
      <c r="D11" s="87"/>
      <c r="E11" s="87"/>
    </row>
    <row r="12" spans="2:5" ht="15.75" x14ac:dyDescent="0.25">
      <c r="B12" s="211" t="s">
        <v>25</v>
      </c>
      <c r="C12" s="212"/>
      <c r="D12" s="235"/>
      <c r="E12" s="236"/>
    </row>
    <row r="13" spans="2:5" ht="21.75" customHeight="1" x14ac:dyDescent="0.25">
      <c r="B13" s="187" t="s">
        <v>19</v>
      </c>
      <c r="C13" s="188"/>
      <c r="D13" s="189"/>
      <c r="E13" s="190"/>
    </row>
    <row r="14" spans="2:5" ht="16.5" customHeight="1" x14ac:dyDescent="0.2">
      <c r="B14" s="191" t="s">
        <v>92</v>
      </c>
      <c r="C14" s="192"/>
      <c r="D14" s="23" t="str">
        <f>IF(D7="","",LOOKUP(D7,'CPI Data'!H7:H28,'CPI Data'!F7:F28))</f>
        <v/>
      </c>
      <c r="E14" s="24" t="str">
        <f>IF(D7="","",LOOKUP(D7,'CPI Data'!H7:H28,'CPI Data'!G7:G28))</f>
        <v/>
      </c>
    </row>
    <row r="15" spans="2:5" ht="15" x14ac:dyDescent="0.2">
      <c r="B15" s="176" t="s">
        <v>31</v>
      </c>
      <c r="C15" s="177"/>
      <c r="D15" s="29" t="str">
        <f>IF((OR(D10="",D11="")),"",D11-D10)</f>
        <v/>
      </c>
      <c r="E15" s="29" t="str">
        <f>IF((OR(E10="",E11="")),"",E11-E10)</f>
        <v/>
      </c>
    </row>
    <row r="16" spans="2:5" ht="15" x14ac:dyDescent="0.2">
      <c r="B16" s="176" t="s">
        <v>21</v>
      </c>
      <c r="C16" s="177"/>
      <c r="D16" s="30" t="str">
        <f>IF(D15="","",D15/60)</f>
        <v/>
      </c>
      <c r="E16" s="30" t="str">
        <f>IF(E15="","",E15/60)</f>
        <v/>
      </c>
    </row>
    <row r="17" spans="2:5" ht="15" x14ac:dyDescent="0.2">
      <c r="B17" s="176" t="s">
        <v>41</v>
      </c>
      <c r="C17" s="177"/>
      <c r="D17" s="31" t="str">
        <f>IF((OR(D14="",D16="")),"",D16*D14)</f>
        <v/>
      </c>
      <c r="E17" s="31" t="str">
        <f>IF((OR(E14="",E16="")),"",E16*E14)</f>
        <v/>
      </c>
    </row>
    <row r="18" spans="2:5" ht="15" x14ac:dyDescent="0.2">
      <c r="B18" s="176" t="s">
        <v>40</v>
      </c>
      <c r="C18" s="177"/>
      <c r="D18" s="31" t="str">
        <f>IF(D17="","",D17*$D$9)</f>
        <v/>
      </c>
      <c r="E18" s="31" t="str">
        <f>IF(E17="","",E17*$E$9)</f>
        <v/>
      </c>
    </row>
    <row r="19" spans="2:5" ht="15" x14ac:dyDescent="0.2">
      <c r="B19" s="176" t="s">
        <v>45</v>
      </c>
      <c r="C19" s="177"/>
      <c r="D19" s="32" t="str">
        <f>IF((OR(D12="",D18="")),"",D18*$D$12)</f>
        <v/>
      </c>
      <c r="E19" s="32" t="str">
        <f>IF((OR(D12="",E18="")),"",E18*$D$12)</f>
        <v/>
      </c>
    </row>
    <row r="20" spans="2:5" ht="15.75" x14ac:dyDescent="0.25">
      <c r="B20" s="233" t="s">
        <v>46</v>
      </c>
      <c r="C20" s="234"/>
      <c r="D20" s="232" t="str">
        <f>IF((OR(D9="",E9="",D19="",E19="")),"(Missing Input)",(D19+E19))</f>
        <v>(Missing Input)</v>
      </c>
      <c r="E20" s="232"/>
    </row>
    <row r="21" spans="2:5" ht="15.75" x14ac:dyDescent="0.25">
      <c r="B21" s="211" t="s">
        <v>57</v>
      </c>
      <c r="C21" s="212"/>
      <c r="D21" s="232" t="str">
        <f>IF((OR(D12="",D20="",D20="(Missing Input)")),"(Missing Input)",D20/D12)</f>
        <v>(Missing Input)</v>
      </c>
      <c r="E21" s="232"/>
    </row>
    <row r="22" spans="2:5" ht="15" customHeight="1" x14ac:dyDescent="0.2">
      <c r="B22" s="33"/>
      <c r="C22" s="33"/>
      <c r="D22" s="33"/>
      <c r="E22" s="33"/>
    </row>
    <row r="23" spans="2:5" ht="15.75" x14ac:dyDescent="0.25">
      <c r="B23" s="187" t="s">
        <v>142</v>
      </c>
      <c r="C23" s="188"/>
      <c r="D23" s="189"/>
      <c r="E23" s="190"/>
    </row>
    <row r="24" spans="2:5" ht="75" customHeight="1" x14ac:dyDescent="0.2">
      <c r="B24" s="229"/>
      <c r="C24" s="229"/>
      <c r="D24" s="229"/>
      <c r="E24" s="229"/>
    </row>
    <row r="25" spans="2:5" x14ac:dyDescent="0.2">
      <c r="B25" s="33"/>
      <c r="C25" s="33"/>
      <c r="D25" s="33"/>
      <c r="E25" s="12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45084</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tabSelected="1"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3" t="s">
        <v>16</v>
      </c>
      <c r="C2" s="203"/>
      <c r="D2" s="203"/>
      <c r="E2" s="203"/>
    </row>
    <row r="3" spans="2:5" x14ac:dyDescent="0.2">
      <c r="B3" s="237" t="s">
        <v>22</v>
      </c>
      <c r="C3" s="238"/>
      <c r="D3" s="238"/>
      <c r="E3" s="239"/>
    </row>
    <row r="4" spans="2:5" ht="15.75" x14ac:dyDescent="0.25">
      <c r="B4" s="146" t="s">
        <v>56</v>
      </c>
      <c r="C4" s="147"/>
      <c r="D4" s="230">
        <v>115826</v>
      </c>
      <c r="E4" s="231"/>
    </row>
    <row r="5" spans="2:5" ht="15.75" x14ac:dyDescent="0.25">
      <c r="B5" s="146" t="s">
        <v>14</v>
      </c>
      <c r="C5" s="147"/>
      <c r="D5" s="230" t="s">
        <v>201</v>
      </c>
      <c r="E5" s="231"/>
    </row>
    <row r="6" spans="2:5" ht="21.75" customHeight="1" x14ac:dyDescent="0.25">
      <c r="B6" s="193" t="s">
        <v>15</v>
      </c>
      <c r="C6" s="189"/>
      <c r="D6" s="189"/>
      <c r="E6" s="190"/>
    </row>
    <row r="7" spans="2:5" ht="15.75" customHeight="1" x14ac:dyDescent="0.25">
      <c r="B7" s="146" t="s">
        <v>47</v>
      </c>
      <c r="C7" s="147"/>
      <c r="D7" s="230">
        <v>2027</v>
      </c>
      <c r="E7" s="231"/>
    </row>
    <row r="8" spans="2:5" ht="15.75" x14ac:dyDescent="0.25">
      <c r="B8" s="27"/>
      <c r="C8" s="28"/>
      <c r="D8" s="59" t="s">
        <v>9</v>
      </c>
      <c r="E8" s="60" t="s">
        <v>0</v>
      </c>
    </row>
    <row r="9" spans="2:5" ht="15.75" x14ac:dyDescent="0.25">
      <c r="B9" s="219" t="s">
        <v>48</v>
      </c>
      <c r="C9" s="220"/>
      <c r="D9" s="86">
        <v>3280</v>
      </c>
      <c r="E9" s="87">
        <v>137</v>
      </c>
    </row>
    <row r="10" spans="2:5" ht="15.75" x14ac:dyDescent="0.25">
      <c r="B10" s="219" t="s">
        <v>23</v>
      </c>
      <c r="C10" s="220"/>
      <c r="D10" s="88">
        <v>1.2</v>
      </c>
      <c r="E10" s="88">
        <v>1.2</v>
      </c>
    </row>
    <row r="11" spans="2:5" ht="15.75" x14ac:dyDescent="0.25">
      <c r="B11" s="219" t="s">
        <v>24</v>
      </c>
      <c r="C11" s="220"/>
      <c r="D11" s="88">
        <v>2.5</v>
      </c>
      <c r="E11" s="88">
        <v>2.5</v>
      </c>
    </row>
    <row r="12" spans="2:5" ht="15.75" x14ac:dyDescent="0.25">
      <c r="B12" s="219" t="s">
        <v>58</v>
      </c>
      <c r="C12" s="220"/>
      <c r="D12" s="87">
        <v>35</v>
      </c>
      <c r="E12" s="87">
        <v>35</v>
      </c>
    </row>
    <row r="13" spans="2:5" ht="15.75" x14ac:dyDescent="0.25">
      <c r="B13" s="219" t="s">
        <v>59</v>
      </c>
      <c r="C13" s="220"/>
      <c r="D13" s="87">
        <v>30</v>
      </c>
      <c r="E13" s="87">
        <v>30</v>
      </c>
    </row>
    <row r="14" spans="2:5" ht="15.75" x14ac:dyDescent="0.25">
      <c r="B14" s="211" t="s">
        <v>25</v>
      </c>
      <c r="C14" s="212"/>
      <c r="D14" s="235">
        <v>1</v>
      </c>
      <c r="E14" s="236"/>
    </row>
    <row r="15" spans="2:5" ht="21.75" customHeight="1" x14ac:dyDescent="0.25">
      <c r="B15" s="187" t="s">
        <v>19</v>
      </c>
      <c r="C15" s="188"/>
      <c r="D15" s="189"/>
      <c r="E15" s="190"/>
    </row>
    <row r="16" spans="2:5" ht="16.5" customHeight="1" x14ac:dyDescent="0.2">
      <c r="B16" s="191" t="s">
        <v>92</v>
      </c>
      <c r="C16" s="192"/>
      <c r="D16" s="23">
        <f>IF(D7="","",LOOKUP(D7,'CPI Data'!H7:H28,'CPI Data'!F7:F28))</f>
        <v>28.278732355535475</v>
      </c>
      <c r="E16" s="24">
        <f>IF(D7="","",LOOKUP(D7,'CPI Data'!H7:H28,'CPI Data'!G7:G28))</f>
        <v>76.3319789076577</v>
      </c>
    </row>
    <row r="17" spans="2:5" ht="15" x14ac:dyDescent="0.2">
      <c r="B17" s="176" t="s">
        <v>26</v>
      </c>
      <c r="C17" s="177"/>
      <c r="D17" s="29">
        <f>IF((OR(D10="",D12="")),"",(1/((1/$D$10)*D12))*60*60)</f>
        <v>123.42857142857144</v>
      </c>
      <c r="E17" s="29">
        <f>IF((OR(E10="",E12="")),"",(1/((1/E10)*E12))*60*60)</f>
        <v>123.42857142857144</v>
      </c>
    </row>
    <row r="18" spans="2:5" ht="15" x14ac:dyDescent="0.2">
      <c r="B18" s="176" t="s">
        <v>27</v>
      </c>
      <c r="C18" s="177"/>
      <c r="D18" s="29">
        <f>IF((OR(D11="",D13="")),"",(1/((1/$D$11)*D13))*60*60)</f>
        <v>300</v>
      </c>
      <c r="E18" s="29">
        <f>IF((OR(E11="",E13="")),"",(1/((1/E11)*E13))*60*60)</f>
        <v>300</v>
      </c>
    </row>
    <row r="19" spans="2:5" ht="15" x14ac:dyDescent="0.2">
      <c r="B19" s="176" t="s">
        <v>20</v>
      </c>
      <c r="C19" s="177"/>
      <c r="D19" s="29">
        <f>IF((OR(D17="",D18="")),"",D18-D17)</f>
        <v>176.57142857142856</v>
      </c>
      <c r="E19" s="29">
        <f>IF((OR(E17="",E18="")),"",E18-E17)</f>
        <v>176.57142857142856</v>
      </c>
    </row>
    <row r="20" spans="2:5" ht="15" x14ac:dyDescent="0.2">
      <c r="B20" s="176" t="s">
        <v>21</v>
      </c>
      <c r="C20" s="177"/>
      <c r="D20" s="30">
        <f>IF(D19="","",D19/3600)</f>
        <v>4.9047619047619041E-2</v>
      </c>
      <c r="E20" s="30">
        <f>IF(E19="","",E19/3600)</f>
        <v>4.9047619047619041E-2</v>
      </c>
    </row>
    <row r="21" spans="2:5" ht="15" x14ac:dyDescent="0.2">
      <c r="B21" s="176" t="s">
        <v>41</v>
      </c>
      <c r="C21" s="177"/>
      <c r="D21" s="31">
        <f>IF((OR(D16="",D20="")),"",D20*D16)</f>
        <v>1.3870044917238826</v>
      </c>
      <c r="E21" s="31">
        <f>IF((OR(E16="",E20="")),"",E20*E16)</f>
        <v>3.7439018226136866</v>
      </c>
    </row>
    <row r="22" spans="2:5" ht="15" x14ac:dyDescent="0.2">
      <c r="B22" s="176" t="s">
        <v>40</v>
      </c>
      <c r="C22" s="177"/>
      <c r="D22" s="31">
        <f>IF(D21="","",D21*$D$9)</f>
        <v>4549.374732854335</v>
      </c>
      <c r="E22" s="31">
        <f>IF(E21="","",E21*$E$9)</f>
        <v>512.91454969807512</v>
      </c>
    </row>
    <row r="23" spans="2:5" ht="15" x14ac:dyDescent="0.2">
      <c r="B23" s="176" t="s">
        <v>45</v>
      </c>
      <c r="C23" s="177"/>
      <c r="D23" s="32">
        <f>IF((OR(D14="",D22="")),"",D22*$D$14)</f>
        <v>4549.374732854335</v>
      </c>
      <c r="E23" s="32">
        <f>IF((OR(D14="",E22="")),"",E22*$D$14)</f>
        <v>512.91454969807512</v>
      </c>
    </row>
    <row r="24" spans="2:5" ht="15.75" x14ac:dyDescent="0.25">
      <c r="B24" s="233" t="s">
        <v>46</v>
      </c>
      <c r="C24" s="234"/>
      <c r="D24" s="232">
        <f>IF((OR(D9="",E9="",D23="",E23="")),"(Missing Input)",(D23+E23))</f>
        <v>5062.2892825524104</v>
      </c>
      <c r="E24" s="232"/>
    </row>
    <row r="25" spans="2:5" ht="15.75" x14ac:dyDescent="0.25">
      <c r="B25" s="211" t="s">
        <v>57</v>
      </c>
      <c r="C25" s="212"/>
      <c r="D25" s="232">
        <f>IF((OR(D14="",D24="",D24="(Missing Input)")),"(Missing Input)",D24/D14)</f>
        <v>5062.2892825524104</v>
      </c>
      <c r="E25" s="232"/>
    </row>
    <row r="26" spans="2:5" ht="15" customHeight="1" x14ac:dyDescent="0.2">
      <c r="B26" s="33"/>
      <c r="C26" s="33"/>
      <c r="D26" s="33"/>
      <c r="E26" s="33"/>
    </row>
    <row r="27" spans="2:5" ht="15.75" x14ac:dyDescent="0.25">
      <c r="B27" s="187" t="s">
        <v>142</v>
      </c>
      <c r="C27" s="188"/>
      <c r="D27" s="189"/>
      <c r="E27" s="190"/>
    </row>
    <row r="28" spans="2:5" ht="75" customHeight="1" x14ac:dyDescent="0.2">
      <c r="B28" s="229" t="s">
        <v>202</v>
      </c>
      <c r="C28" s="229"/>
      <c r="D28" s="229"/>
      <c r="E28" s="229"/>
    </row>
    <row r="29" spans="2:5" x14ac:dyDescent="0.2">
      <c r="B29" s="33"/>
      <c r="C29" s="33"/>
      <c r="D29" s="33"/>
      <c r="E29" s="12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45084</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N33"/>
  <sheetViews>
    <sheetView showGridLines="0" workbookViewId="0">
      <selection activeCell="K24" sqref="K2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0" t="s">
        <v>146</v>
      </c>
      <c r="B1" s="240"/>
      <c r="C1" s="240"/>
      <c r="D1" s="240"/>
      <c r="E1" s="240"/>
      <c r="F1" s="240"/>
      <c r="G1" s="240"/>
      <c r="H1" s="240"/>
      <c r="I1" s="240"/>
    </row>
    <row r="2" spans="1:11" x14ac:dyDescent="0.2">
      <c r="A2" s="241" t="s">
        <v>61</v>
      </c>
      <c r="B2" s="241"/>
      <c r="C2" s="241"/>
      <c r="D2" s="241"/>
      <c r="E2" s="241"/>
      <c r="F2" s="241"/>
      <c r="G2" s="241"/>
      <c r="H2" s="241"/>
      <c r="I2" s="241"/>
    </row>
    <row r="3" spans="1:11" ht="30.75" customHeight="1" thickBot="1" x14ac:dyDescent="0.25">
      <c r="A3" s="242" t="s">
        <v>147</v>
      </c>
      <c r="B3" s="242"/>
      <c r="C3" s="242"/>
      <c r="D3" s="242"/>
      <c r="E3" s="242"/>
      <c r="F3" s="242"/>
      <c r="G3" s="242"/>
      <c r="H3" s="242"/>
      <c r="I3" s="242"/>
    </row>
    <row r="4" spans="1:11" ht="19.5" hidden="1" customHeight="1" thickBot="1" x14ac:dyDescent="0.25">
      <c r="A4" s="243" t="s">
        <v>7</v>
      </c>
      <c r="B4" s="243"/>
      <c r="C4" s="243"/>
      <c r="D4" s="243"/>
      <c r="E4" s="243"/>
      <c r="F4" s="243"/>
      <c r="G4" s="243"/>
      <c r="H4" s="243"/>
      <c r="I4" s="243"/>
    </row>
    <row r="5" spans="1:11" ht="14.25" customHeight="1" x14ac:dyDescent="0.2">
      <c r="A5" s="252" t="s">
        <v>11</v>
      </c>
      <c r="B5" s="250" t="s">
        <v>2</v>
      </c>
      <c r="C5" s="250"/>
      <c r="D5" s="250" t="s">
        <v>6</v>
      </c>
      <c r="E5" s="250" t="s">
        <v>5</v>
      </c>
      <c r="F5" s="246" t="s">
        <v>8</v>
      </c>
      <c r="G5" s="246"/>
      <c r="H5" s="244" t="s">
        <v>12</v>
      </c>
      <c r="I5" s="247" t="s">
        <v>13</v>
      </c>
    </row>
    <row r="6" spans="1:11" x14ac:dyDescent="0.2">
      <c r="A6" s="253"/>
      <c r="B6" s="12" t="s">
        <v>3</v>
      </c>
      <c r="C6" s="12" t="s">
        <v>4</v>
      </c>
      <c r="D6" s="251"/>
      <c r="E6" s="251"/>
      <c r="F6" s="12" t="s">
        <v>9</v>
      </c>
      <c r="G6" s="12" t="s">
        <v>10</v>
      </c>
      <c r="H6" s="245"/>
      <c r="I6" s="248"/>
    </row>
    <row r="7" spans="1:11" x14ac:dyDescent="0.2">
      <c r="A7" s="13">
        <v>2008</v>
      </c>
      <c r="B7" s="14">
        <v>214.429</v>
      </c>
      <c r="C7" s="14">
        <v>216.17699999999999</v>
      </c>
      <c r="D7" s="14">
        <v>215.303</v>
      </c>
      <c r="E7" s="15"/>
      <c r="F7" s="16">
        <v>19.22</v>
      </c>
      <c r="G7" s="16">
        <v>51.88</v>
      </c>
      <c r="H7" s="17">
        <v>2009</v>
      </c>
      <c r="I7" s="248"/>
    </row>
    <row r="8" spans="1:11" x14ac:dyDescent="0.2">
      <c r="A8" s="13">
        <v>2009</v>
      </c>
      <c r="B8" s="14">
        <v>213.13900000000001</v>
      </c>
      <c r="C8" s="14">
        <v>215.935</v>
      </c>
      <c r="D8" s="14">
        <v>214.53700000000001</v>
      </c>
      <c r="E8" s="18">
        <f t="shared" ref="E8:E21" si="0">(D8-$D$7)/$D$7</f>
        <v>-3.5577767146764846E-3</v>
      </c>
      <c r="F8" s="16">
        <f t="shared" ref="F8:F15" si="1">$F$7*E8+$F$7</f>
        <v>19.151619531543918</v>
      </c>
      <c r="G8" s="16">
        <f t="shared" ref="G8:G15" si="2">$G$7*E8+$G$7</f>
        <v>51.695422544042586</v>
      </c>
      <c r="H8" s="17">
        <v>2010</v>
      </c>
      <c r="I8" s="248"/>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48"/>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48"/>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48"/>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48"/>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48"/>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48"/>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48"/>
    </row>
    <row r="16" spans="1:11" ht="12.75" customHeight="1" x14ac:dyDescent="0.2">
      <c r="A16" s="13">
        <v>2017</v>
      </c>
      <c r="B16" s="12">
        <v>244.07599999999999</v>
      </c>
      <c r="C16" s="12">
        <v>246.16300000000001</v>
      </c>
      <c r="D16" s="12">
        <v>245.12</v>
      </c>
      <c r="E16" s="54">
        <f t="shared" si="0"/>
        <v>0.13848854869648825</v>
      </c>
      <c r="F16" s="16">
        <f t="shared" ref="F16:F21" si="3">$F$7*E16+$F$7</f>
        <v>21.881749905946503</v>
      </c>
      <c r="G16" s="16">
        <f t="shared" ref="G16:G21" si="4">$G$7*E16+$G$7</f>
        <v>59.064785906373814</v>
      </c>
      <c r="H16" s="17">
        <v>2018</v>
      </c>
      <c r="I16" s="248"/>
    </row>
    <row r="17" spans="1:14" s="6" customFormat="1" ht="12.75" customHeight="1" x14ac:dyDescent="0.2">
      <c r="A17" s="98">
        <v>2018</v>
      </c>
      <c r="B17" s="99">
        <v>250.089</v>
      </c>
      <c r="C17" s="99">
        <v>252.125</v>
      </c>
      <c r="D17" s="99">
        <v>251.107</v>
      </c>
      <c r="E17" s="100">
        <f t="shared" si="0"/>
        <v>0.16629587139984117</v>
      </c>
      <c r="F17" s="101">
        <f t="shared" si="3"/>
        <v>22.416206648304946</v>
      </c>
      <c r="G17" s="101">
        <f t="shared" si="4"/>
        <v>60.507429808223762</v>
      </c>
      <c r="H17" s="102">
        <v>2019</v>
      </c>
      <c r="I17" s="248"/>
      <c r="K17" s="103"/>
    </row>
    <row r="18" spans="1:14" s="6" customFormat="1" x14ac:dyDescent="0.2">
      <c r="A18" s="111">
        <v>2019</v>
      </c>
      <c r="B18" s="112">
        <v>254.41200000000001</v>
      </c>
      <c r="C18" s="112">
        <v>256.90300000000002</v>
      </c>
      <c r="D18" s="112">
        <v>255.65700000000001</v>
      </c>
      <c r="E18" s="113">
        <f t="shared" si="0"/>
        <v>0.18742887930033494</v>
      </c>
      <c r="F18" s="16">
        <f t="shared" si="3"/>
        <v>22.822383060152436</v>
      </c>
      <c r="G18" s="16">
        <f t="shared" si="4"/>
        <v>61.603810258101376</v>
      </c>
      <c r="H18" s="17">
        <v>2020</v>
      </c>
      <c r="I18" s="248"/>
    </row>
    <row r="19" spans="1:14" s="6" customFormat="1" x14ac:dyDescent="0.2">
      <c r="A19" s="106">
        <v>2020</v>
      </c>
      <c r="B19" s="107">
        <v>257.55700000000002</v>
      </c>
      <c r="C19" s="107">
        <v>260.065</v>
      </c>
      <c r="D19" s="107">
        <v>258.81099999999998</v>
      </c>
      <c r="E19" s="108">
        <f t="shared" si="0"/>
        <v>0.20207800169992979</v>
      </c>
      <c r="F19" s="109">
        <f t="shared" si="3"/>
        <v>23.103939192672648</v>
      </c>
      <c r="G19" s="109">
        <f t="shared" si="4"/>
        <v>62.363806728192358</v>
      </c>
      <c r="H19" s="110">
        <v>2021</v>
      </c>
      <c r="I19" s="248"/>
      <c r="N19" s="104"/>
    </row>
    <row r="20" spans="1:14" s="6" customFormat="1" x14ac:dyDescent="0.2">
      <c r="A20" s="111">
        <v>2021</v>
      </c>
      <c r="B20" s="112">
        <v>266.23599999999999</v>
      </c>
      <c r="C20" s="112">
        <v>275.70299999999997</v>
      </c>
      <c r="D20" s="112">
        <v>270.97000000000003</v>
      </c>
      <c r="E20" s="113">
        <f t="shared" si="0"/>
        <v>0.25855190127401861</v>
      </c>
      <c r="F20" s="16">
        <f t="shared" si="3"/>
        <v>24.189367542486636</v>
      </c>
      <c r="G20" s="16">
        <f t="shared" si="4"/>
        <v>65.293672638096083</v>
      </c>
      <c r="H20" s="17">
        <v>2022</v>
      </c>
      <c r="I20" s="248"/>
    </row>
    <row r="21" spans="1:14" s="6" customFormat="1" ht="13.5" customHeight="1" thickBot="1" x14ac:dyDescent="0.25">
      <c r="A21" s="136">
        <v>2022</v>
      </c>
      <c r="B21" s="137">
        <v>288.34699999999998</v>
      </c>
      <c r="C21" s="137">
        <v>296.96300000000002</v>
      </c>
      <c r="D21" s="141">
        <v>292.65499999999997</v>
      </c>
      <c r="E21" s="138">
        <f t="shared" si="0"/>
        <v>0.35927042354263516</v>
      </c>
      <c r="F21" s="139">
        <f t="shared" si="3"/>
        <v>26.125177540489446</v>
      </c>
      <c r="G21" s="139">
        <f t="shared" si="4"/>
        <v>70.518949573391922</v>
      </c>
      <c r="H21" s="140">
        <v>2023</v>
      </c>
      <c r="I21" s="249"/>
    </row>
    <row r="22" spans="1:14" s="6" customFormat="1" x14ac:dyDescent="0.2">
      <c r="A22" s="10">
        <v>2023</v>
      </c>
      <c r="B22" s="91"/>
      <c r="C22" s="91"/>
      <c r="D22" s="91"/>
      <c r="E22" s="93"/>
      <c r="F22" s="19">
        <f t="shared" ref="F22:F28" si="5">F21*0.02+F21</f>
        <v>26.647681091299233</v>
      </c>
      <c r="G22" s="19">
        <f t="shared" ref="G22:G28" si="6">G21*0.02+G21</f>
        <v>71.929328564859759</v>
      </c>
      <c r="H22" s="8">
        <v>2024</v>
      </c>
      <c r="I22" s="254" t="s">
        <v>66</v>
      </c>
    </row>
    <row r="23" spans="1:14" s="6" customFormat="1" x14ac:dyDescent="0.2">
      <c r="A23" s="10">
        <v>2024</v>
      </c>
      <c r="B23" s="91"/>
      <c r="C23" s="91"/>
      <c r="D23" s="91"/>
      <c r="E23" s="93"/>
      <c r="F23" s="19">
        <f t="shared" si="5"/>
        <v>27.180634713125219</v>
      </c>
      <c r="G23" s="19">
        <f t="shared" si="6"/>
        <v>73.367915136156952</v>
      </c>
      <c r="H23" s="8">
        <v>2025</v>
      </c>
      <c r="I23" s="254"/>
    </row>
    <row r="24" spans="1:14" s="6" customFormat="1" x14ac:dyDescent="0.2">
      <c r="A24" s="10">
        <v>2025</v>
      </c>
      <c r="B24" s="91"/>
      <c r="C24" s="91"/>
      <c r="D24" s="91"/>
      <c r="E24" s="93"/>
      <c r="F24" s="19">
        <f t="shared" si="5"/>
        <v>27.724247407387722</v>
      </c>
      <c r="G24" s="19">
        <f t="shared" si="6"/>
        <v>74.835273438880094</v>
      </c>
      <c r="H24" s="8">
        <v>2026</v>
      </c>
      <c r="I24" s="254"/>
    </row>
    <row r="25" spans="1:14" s="6" customFormat="1" x14ac:dyDescent="0.2">
      <c r="A25" s="10">
        <v>2026</v>
      </c>
      <c r="B25" s="91"/>
      <c r="C25" s="91"/>
      <c r="D25" s="91"/>
      <c r="E25" s="93"/>
      <c r="F25" s="19">
        <f t="shared" si="5"/>
        <v>28.278732355535475</v>
      </c>
      <c r="G25" s="19">
        <f t="shared" si="6"/>
        <v>76.3319789076577</v>
      </c>
      <c r="H25" s="8">
        <v>2027</v>
      </c>
      <c r="I25" s="254"/>
    </row>
    <row r="26" spans="1:14" s="6" customFormat="1" x14ac:dyDescent="0.2">
      <c r="A26" s="10">
        <v>2027</v>
      </c>
      <c r="B26" s="91"/>
      <c r="C26" s="91"/>
      <c r="D26" s="91"/>
      <c r="E26" s="93"/>
      <c r="F26" s="19">
        <f t="shared" si="5"/>
        <v>28.844307002646183</v>
      </c>
      <c r="G26" s="19">
        <f t="shared" si="6"/>
        <v>77.858618485810851</v>
      </c>
      <c r="H26" s="8">
        <v>2028</v>
      </c>
      <c r="I26" s="254"/>
    </row>
    <row r="27" spans="1:14" s="6" customFormat="1" x14ac:dyDescent="0.2">
      <c r="A27" s="10">
        <v>2028</v>
      </c>
      <c r="B27" s="91"/>
      <c r="C27" s="91"/>
      <c r="D27" s="91"/>
      <c r="E27" s="93"/>
      <c r="F27" s="19">
        <f t="shared" si="5"/>
        <v>29.421193142699106</v>
      </c>
      <c r="G27" s="19">
        <f t="shared" si="6"/>
        <v>79.415790855527064</v>
      </c>
      <c r="H27" s="8">
        <v>2029</v>
      </c>
      <c r="I27" s="254"/>
    </row>
    <row r="28" spans="1:14" s="6" customFormat="1" ht="13.5" thickBot="1" x14ac:dyDescent="0.25">
      <c r="A28" s="11">
        <v>2029</v>
      </c>
      <c r="B28" s="92"/>
      <c r="C28" s="92"/>
      <c r="D28" s="92"/>
      <c r="E28" s="94"/>
      <c r="F28" s="20">
        <f t="shared" si="5"/>
        <v>30.009617005553089</v>
      </c>
      <c r="G28" s="20">
        <f t="shared" si="6"/>
        <v>81.004106672637604</v>
      </c>
      <c r="H28" s="9">
        <v>2030</v>
      </c>
      <c r="I28" s="255"/>
    </row>
    <row r="30" spans="1:14" x14ac:dyDescent="0.2">
      <c r="A30" s="46" t="s">
        <v>200</v>
      </c>
    </row>
    <row r="32" spans="1:14" x14ac:dyDescent="0.2">
      <c r="A32" s="56"/>
    </row>
    <row r="33" spans="1:1" x14ac:dyDescent="0.2">
      <c r="A33" s="57"/>
    </row>
  </sheetData>
  <sheetProtection selectLockedCells="1"/>
  <mergeCells count="12">
    <mergeCell ref="I22:I28"/>
    <mergeCell ref="A1:I1"/>
    <mergeCell ref="A2:I2"/>
    <mergeCell ref="A3:I3"/>
    <mergeCell ref="A4:I4"/>
    <mergeCell ref="H5:H6"/>
    <mergeCell ref="F5:G5"/>
    <mergeCell ref="I5:I21"/>
    <mergeCell ref="B5:C5"/>
    <mergeCell ref="D5:D6"/>
    <mergeCell ref="A5:A6"/>
    <mergeCell ref="E5:E6"/>
  </mergeCells>
  <hyperlinks>
    <hyperlink ref="A4" r:id="rId1"/>
    <hyperlink ref="A2" r:id="rId2" display="www.bls.gov/cpi"/>
    <hyperlink ref="A2:G2" r:id="rId3" display="https://www.bls.gov/cpi/tables/supplemental-files/home.htm"/>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R57"/>
  <sheetViews>
    <sheetView showGridLines="0" zoomScale="115" zoomScaleNormal="115" workbookViewId="0">
      <selection activeCell="L26" sqref="L26"/>
    </sheetView>
  </sheetViews>
  <sheetFormatPr defaultRowHeight="15" x14ac:dyDescent="0.25"/>
  <cols>
    <col min="1" max="1" width="9.140625" style="43"/>
    <col min="2" max="16384" width="9.140625" style="34"/>
  </cols>
  <sheetData>
    <row r="1" spans="1:18" x14ac:dyDescent="0.25">
      <c r="A1" s="261" t="s">
        <v>35</v>
      </c>
      <c r="B1" s="262"/>
      <c r="C1" s="262"/>
      <c r="D1" s="262"/>
      <c r="E1" s="262"/>
      <c r="F1" s="262"/>
      <c r="G1" s="262"/>
      <c r="H1" s="262"/>
      <c r="I1" s="262"/>
      <c r="J1" s="262"/>
      <c r="K1" s="262"/>
      <c r="L1" s="262"/>
      <c r="M1" s="262"/>
      <c r="N1" s="262"/>
      <c r="O1" s="262"/>
    </row>
    <row r="2" spans="1:18" s="36" customFormat="1" ht="46.5" customHeight="1" x14ac:dyDescent="0.25">
      <c r="A2" s="35"/>
      <c r="B2" s="259" t="s">
        <v>65</v>
      </c>
      <c r="C2" s="259"/>
      <c r="D2" s="259"/>
      <c r="E2" s="259"/>
      <c r="F2" s="259"/>
      <c r="G2" s="259"/>
      <c r="H2" s="259"/>
      <c r="I2" s="259"/>
      <c r="J2" s="259"/>
      <c r="K2" s="259"/>
      <c r="L2" s="259"/>
      <c r="M2" s="259"/>
      <c r="N2" s="259"/>
      <c r="O2" s="259"/>
    </row>
    <row r="3" spans="1:18" s="36" customFormat="1" ht="15" hidden="1" customHeight="1" x14ac:dyDescent="0.25">
      <c r="A3" s="35"/>
      <c r="B3" s="263" t="s">
        <v>32</v>
      </c>
      <c r="C3" s="259"/>
      <c r="D3" s="259"/>
      <c r="E3" s="259"/>
      <c r="F3" s="259"/>
      <c r="G3" s="259"/>
      <c r="H3" s="259"/>
      <c r="I3" s="259"/>
      <c r="J3" s="259"/>
      <c r="K3" s="259"/>
      <c r="L3" s="259"/>
      <c r="M3" s="259"/>
      <c r="N3" s="259"/>
      <c r="O3" s="259"/>
    </row>
    <row r="4" spans="1:18" s="53" customFormat="1" ht="30.75" hidden="1" customHeight="1" x14ac:dyDescent="0.25">
      <c r="A4" s="52"/>
      <c r="B4" s="266" t="s">
        <v>62</v>
      </c>
      <c r="C4" s="266"/>
      <c r="D4" s="266"/>
      <c r="E4" s="266"/>
      <c r="F4" s="266"/>
      <c r="G4" s="266"/>
      <c r="H4" s="266"/>
      <c r="I4" s="266"/>
      <c r="J4" s="266"/>
      <c r="K4" s="266"/>
      <c r="L4" s="266"/>
      <c r="M4" s="266"/>
      <c r="N4" s="266"/>
      <c r="O4" s="266"/>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64" t="s">
        <v>63</v>
      </c>
      <c r="C6" s="259"/>
      <c r="D6" s="259"/>
      <c r="E6" s="259"/>
      <c r="F6" s="259"/>
      <c r="G6" s="259"/>
      <c r="H6" s="259"/>
      <c r="I6" s="259"/>
      <c r="J6" s="259"/>
      <c r="K6" s="259"/>
      <c r="L6" s="259"/>
      <c r="M6" s="259"/>
      <c r="N6" s="259"/>
      <c r="O6" s="259"/>
      <c r="R6" s="81"/>
    </row>
    <row r="7" spans="1:18" s="95" customFormat="1" x14ac:dyDescent="0.25">
      <c r="A7" s="52"/>
      <c r="B7" s="269" t="s">
        <v>61</v>
      </c>
      <c r="C7" s="269"/>
      <c r="D7" s="269"/>
      <c r="E7" s="269"/>
      <c r="F7" s="269"/>
      <c r="G7" s="269"/>
      <c r="H7" s="105"/>
      <c r="I7" s="105"/>
      <c r="J7" s="105"/>
      <c r="K7" s="105"/>
      <c r="L7" s="105"/>
      <c r="M7" s="105"/>
      <c r="N7" s="105"/>
      <c r="O7" s="105"/>
    </row>
    <row r="8" spans="1:18" s="95" customFormat="1" ht="60" customHeight="1" x14ac:dyDescent="0.25">
      <c r="A8" s="52"/>
      <c r="B8" s="268" t="s">
        <v>149</v>
      </c>
      <c r="C8" s="268"/>
      <c r="D8" s="268"/>
      <c r="E8" s="268"/>
      <c r="F8" s="268"/>
      <c r="G8" s="268"/>
      <c r="H8" s="268"/>
      <c r="I8" s="268"/>
      <c r="J8" s="268"/>
      <c r="K8" s="268"/>
      <c r="L8" s="268"/>
      <c r="M8" s="268"/>
      <c r="N8" s="268"/>
      <c r="O8" s="268"/>
    </row>
    <row r="9" spans="1:18" ht="5.0999999999999996" customHeight="1" x14ac:dyDescent="0.25">
      <c r="A9" s="37"/>
    </row>
    <row r="10" spans="1:18" ht="15" customHeight="1" x14ac:dyDescent="0.25">
      <c r="A10" s="38" t="s">
        <v>33</v>
      </c>
      <c r="B10" s="260" t="s">
        <v>148</v>
      </c>
      <c r="C10" s="265"/>
      <c r="D10" s="265"/>
      <c r="E10" s="265"/>
      <c r="F10" s="265"/>
      <c r="G10" s="265"/>
      <c r="H10" s="265"/>
      <c r="I10" s="265"/>
      <c r="J10" s="265"/>
      <c r="K10" s="265"/>
      <c r="L10" s="265"/>
      <c r="M10" s="265"/>
      <c r="N10" s="265"/>
      <c r="O10" s="265"/>
    </row>
    <row r="11" spans="1:18" ht="15" customHeight="1" x14ac:dyDescent="0.25">
      <c r="A11" s="37"/>
      <c r="B11" s="259" t="s">
        <v>95</v>
      </c>
      <c r="C11" s="258"/>
      <c r="D11" s="258"/>
      <c r="E11" s="258"/>
      <c r="F11" s="258"/>
      <c r="G11" s="258"/>
      <c r="H11" s="258"/>
      <c r="I11" s="258"/>
      <c r="J11" s="258"/>
      <c r="K11" s="258"/>
      <c r="L11" s="258"/>
      <c r="M11" s="258"/>
      <c r="N11" s="258"/>
      <c r="O11" s="258"/>
    </row>
    <row r="12" spans="1:18" ht="15" customHeight="1" x14ac:dyDescent="0.25">
      <c r="A12" s="37"/>
      <c r="C12" s="259" t="s">
        <v>143</v>
      </c>
      <c r="D12" s="258"/>
      <c r="E12" s="258"/>
      <c r="F12" s="258"/>
      <c r="G12" s="258"/>
      <c r="H12" s="258"/>
      <c r="I12" s="258"/>
      <c r="J12" s="258"/>
      <c r="K12" s="258"/>
      <c r="L12" s="258"/>
      <c r="M12" s="258"/>
      <c r="N12" s="258"/>
      <c r="O12" s="258"/>
    </row>
    <row r="13" spans="1:18" ht="15" customHeight="1" x14ac:dyDescent="0.25">
      <c r="A13" s="37"/>
      <c r="B13" s="259" t="s">
        <v>150</v>
      </c>
      <c r="C13" s="258"/>
      <c r="D13" s="258"/>
      <c r="E13" s="258"/>
      <c r="F13" s="258"/>
      <c r="G13" s="258"/>
      <c r="H13" s="258"/>
      <c r="I13" s="258"/>
      <c r="J13" s="258"/>
      <c r="K13" s="258"/>
      <c r="L13" s="258"/>
      <c r="M13" s="258"/>
      <c r="N13" s="258"/>
      <c r="O13" s="258"/>
    </row>
    <row r="14" spans="1:18" ht="15" customHeight="1" x14ac:dyDescent="0.25">
      <c r="A14" s="37"/>
      <c r="C14" s="259" t="s">
        <v>151</v>
      </c>
      <c r="D14" s="258"/>
      <c r="E14" s="258"/>
      <c r="F14" s="258"/>
      <c r="G14" s="258"/>
      <c r="H14" s="258"/>
      <c r="I14" s="258"/>
      <c r="J14" s="258"/>
      <c r="K14" s="258"/>
      <c r="L14" s="258"/>
      <c r="M14" s="258"/>
      <c r="N14" s="258"/>
      <c r="O14" s="258"/>
    </row>
    <row r="15" spans="1:18" ht="15" customHeight="1" x14ac:dyDescent="0.25">
      <c r="A15" s="37"/>
      <c r="B15" s="259" t="s">
        <v>152</v>
      </c>
      <c r="C15" s="258"/>
      <c r="D15" s="258"/>
      <c r="E15" s="258"/>
      <c r="F15" s="258"/>
      <c r="G15" s="258"/>
      <c r="H15" s="258"/>
      <c r="I15" s="258"/>
      <c r="J15" s="258"/>
      <c r="K15" s="258"/>
      <c r="L15" s="258"/>
      <c r="M15" s="258"/>
      <c r="N15" s="258"/>
      <c r="O15" s="258"/>
    </row>
    <row r="16" spans="1:18" ht="30" customHeight="1" x14ac:dyDescent="0.25">
      <c r="A16" s="37"/>
      <c r="C16" s="259" t="s">
        <v>153</v>
      </c>
      <c r="D16" s="259"/>
      <c r="E16" s="259"/>
      <c r="F16" s="259"/>
      <c r="G16" s="259"/>
      <c r="H16" s="259"/>
      <c r="I16" s="259"/>
      <c r="J16" s="259"/>
      <c r="K16" s="259"/>
      <c r="L16" s="259"/>
      <c r="M16" s="259"/>
      <c r="N16" s="259"/>
      <c r="O16" s="259"/>
    </row>
    <row r="17" spans="1:15" ht="15" customHeight="1" x14ac:dyDescent="0.25">
      <c r="A17" s="37"/>
      <c r="C17" s="259" t="s">
        <v>154</v>
      </c>
      <c r="D17" s="259"/>
      <c r="E17" s="259"/>
      <c r="F17" s="259"/>
      <c r="G17" s="259"/>
      <c r="H17" s="259"/>
      <c r="I17" s="259"/>
      <c r="J17" s="259"/>
      <c r="K17" s="259"/>
      <c r="L17" s="259"/>
      <c r="M17" s="259"/>
      <c r="N17" s="259"/>
      <c r="O17" s="259"/>
    </row>
    <row r="18" spans="1:15" ht="9.9499999999999993" customHeight="1" x14ac:dyDescent="0.25">
      <c r="A18" s="37"/>
      <c r="C18" s="39"/>
      <c r="D18" s="39"/>
      <c r="E18" s="39"/>
      <c r="F18" s="39"/>
      <c r="G18" s="39"/>
      <c r="H18" s="39"/>
      <c r="I18" s="39"/>
      <c r="J18" s="39"/>
      <c r="K18" s="39"/>
      <c r="L18" s="39"/>
      <c r="M18" s="39"/>
      <c r="N18" s="39"/>
      <c r="O18" s="39"/>
    </row>
    <row r="19" spans="1:15" x14ac:dyDescent="0.25">
      <c r="A19" s="257" t="s">
        <v>96</v>
      </c>
      <c r="B19" s="258"/>
      <c r="C19" s="258"/>
      <c r="D19" s="258"/>
      <c r="E19" s="258"/>
      <c r="F19" s="258"/>
      <c r="G19" s="258"/>
      <c r="H19" s="258"/>
      <c r="I19" s="258"/>
      <c r="J19" s="258"/>
      <c r="K19" s="258"/>
      <c r="L19" s="258"/>
      <c r="M19" s="258"/>
      <c r="N19" s="258"/>
      <c r="O19" s="258"/>
    </row>
    <row r="20" spans="1:15" ht="45" customHeight="1" x14ac:dyDescent="0.25">
      <c r="A20" s="40"/>
      <c r="B20" s="259" t="s">
        <v>179</v>
      </c>
      <c r="C20" s="259"/>
      <c r="D20" s="259"/>
      <c r="E20" s="259"/>
      <c r="F20" s="259"/>
      <c r="G20" s="259"/>
      <c r="H20" s="259"/>
      <c r="I20" s="259"/>
      <c r="J20" s="259"/>
      <c r="K20" s="259"/>
      <c r="L20" s="259"/>
      <c r="M20" s="259"/>
      <c r="N20" s="259"/>
      <c r="O20" s="259"/>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96"/>
      <c r="B22" s="114" t="s">
        <v>155</v>
      </c>
      <c r="C22" s="115" t="s">
        <v>158</v>
      </c>
      <c r="D22" s="114" t="s">
        <v>155</v>
      </c>
      <c r="E22" s="115" t="s">
        <v>158</v>
      </c>
      <c r="F22" s="114" t="s">
        <v>155</v>
      </c>
      <c r="G22" s="115" t="s">
        <v>158</v>
      </c>
      <c r="H22" s="114"/>
      <c r="I22" s="114" t="s">
        <v>156</v>
      </c>
      <c r="J22" s="114" t="s">
        <v>157</v>
      </c>
      <c r="K22" s="114" t="s">
        <v>156</v>
      </c>
      <c r="L22" s="114" t="s">
        <v>157</v>
      </c>
      <c r="M22" s="114"/>
      <c r="N22" s="114"/>
      <c r="O22" s="114"/>
    </row>
    <row r="23" spans="1:15" ht="9.9499999999999993" customHeight="1" x14ac:dyDescent="0.25">
      <c r="A23" s="96"/>
      <c r="B23" s="117">
        <v>2000</v>
      </c>
      <c r="C23" s="117">
        <v>3.4</v>
      </c>
      <c r="D23" s="117">
        <v>2010</v>
      </c>
      <c r="E23" s="117">
        <v>1.6</v>
      </c>
      <c r="F23" s="117">
        <v>2020</v>
      </c>
      <c r="G23" s="117">
        <v>1.2</v>
      </c>
      <c r="H23" s="117"/>
      <c r="I23" s="117" t="s">
        <v>167</v>
      </c>
      <c r="J23" s="117">
        <f>AVERAGE(C23:C32)</f>
        <v>2.5599999999999996</v>
      </c>
      <c r="K23" s="117" t="s">
        <v>161</v>
      </c>
      <c r="L23" s="117">
        <f>AVERAGE(E23:E32)</f>
        <v>1.77</v>
      </c>
      <c r="M23" s="117"/>
      <c r="N23" s="117"/>
      <c r="O23" s="114"/>
    </row>
    <row r="24" spans="1:15" ht="9.9499999999999993" customHeight="1" x14ac:dyDescent="0.25">
      <c r="A24" s="96"/>
      <c r="B24" s="117">
        <v>2001</v>
      </c>
      <c r="C24" s="117">
        <v>2.8</v>
      </c>
      <c r="D24" s="117">
        <v>2011</v>
      </c>
      <c r="E24" s="117">
        <v>3.2</v>
      </c>
      <c r="F24" s="117">
        <v>2021</v>
      </c>
      <c r="G24" s="117">
        <v>4.7</v>
      </c>
      <c r="H24" s="117"/>
      <c r="I24" s="117" t="s">
        <v>166</v>
      </c>
      <c r="J24" s="117">
        <f>AVERAGE(C24:C32,E23)</f>
        <v>2.3800000000000003</v>
      </c>
      <c r="K24" s="117" t="s">
        <v>160</v>
      </c>
      <c r="L24" s="117">
        <f>AVERAGE(E24:E32,G23)</f>
        <v>1.73</v>
      </c>
      <c r="M24" s="117"/>
      <c r="N24" s="117"/>
      <c r="O24" s="114"/>
    </row>
    <row r="25" spans="1:15" ht="9.9499999999999993" customHeight="1" x14ac:dyDescent="0.25">
      <c r="A25" s="96"/>
      <c r="B25" s="117">
        <v>2002</v>
      </c>
      <c r="C25" s="117">
        <v>1.6</v>
      </c>
      <c r="D25" s="117">
        <v>2012</v>
      </c>
      <c r="E25" s="117">
        <v>2.1</v>
      </c>
      <c r="F25" s="117">
        <v>2022</v>
      </c>
      <c r="G25" s="117"/>
      <c r="H25" s="117"/>
      <c r="I25" s="117" t="s">
        <v>168</v>
      </c>
      <c r="J25" s="117">
        <f>AVERAGE(C25:C32,E23:E24)</f>
        <v>2.4200000000000004</v>
      </c>
      <c r="K25" s="117" t="s">
        <v>159</v>
      </c>
      <c r="L25" s="117">
        <f>AVERAGE(E25:E32,G23:G24)</f>
        <v>1.8800000000000001</v>
      </c>
      <c r="M25" s="117"/>
      <c r="N25" s="117"/>
      <c r="O25" s="114"/>
    </row>
    <row r="26" spans="1:15" ht="9.9499999999999993" customHeight="1" x14ac:dyDescent="0.25">
      <c r="A26" s="96"/>
      <c r="B26" s="117">
        <v>2003</v>
      </c>
      <c r="C26" s="117">
        <v>2.2999999999999998</v>
      </c>
      <c r="D26" s="117">
        <v>2013</v>
      </c>
      <c r="E26" s="117">
        <v>1.5</v>
      </c>
      <c r="F26" s="117">
        <v>2023</v>
      </c>
      <c r="G26" s="117"/>
      <c r="H26" s="117"/>
      <c r="I26" s="117" t="s">
        <v>169</v>
      </c>
      <c r="J26" s="117">
        <f>AVERAGE(C26:C32,E23:E25)</f>
        <v>2.4700000000000006</v>
      </c>
      <c r="K26" s="117" t="s">
        <v>172</v>
      </c>
      <c r="L26" s="117" t="str">
        <f>IF(G25="","",AVERAGE(E26:E32,G23:G25))</f>
        <v/>
      </c>
      <c r="M26" s="117"/>
      <c r="N26" s="117"/>
      <c r="O26" s="114"/>
    </row>
    <row r="27" spans="1:15" ht="9.9499999999999993" customHeight="1" x14ac:dyDescent="0.25">
      <c r="A27" s="96"/>
      <c r="B27" s="117">
        <v>2004</v>
      </c>
      <c r="C27" s="117">
        <v>2.7</v>
      </c>
      <c r="D27" s="117">
        <v>2014</v>
      </c>
      <c r="E27" s="117">
        <v>1.6</v>
      </c>
      <c r="F27" s="117">
        <v>2024</v>
      </c>
      <c r="G27" s="117"/>
      <c r="H27" s="117"/>
      <c r="I27" s="117" t="s">
        <v>170</v>
      </c>
      <c r="J27" s="117">
        <f>AVERAGE(C27:C32,E23:E26)</f>
        <v>2.39</v>
      </c>
      <c r="K27" s="117" t="s">
        <v>173</v>
      </c>
      <c r="L27" s="117" t="str">
        <f>IF(G26="","",AVERAGE(E27:E32,G23:G26))</f>
        <v/>
      </c>
      <c r="M27" s="117"/>
      <c r="N27" s="117"/>
      <c r="O27" s="114"/>
    </row>
    <row r="28" spans="1:15" ht="9.9499999999999993" customHeight="1" x14ac:dyDescent="0.25">
      <c r="A28" s="96"/>
      <c r="B28" s="117">
        <v>2005</v>
      </c>
      <c r="C28" s="117">
        <v>3.4</v>
      </c>
      <c r="D28" s="117">
        <v>2015</v>
      </c>
      <c r="E28" s="117">
        <v>0.1</v>
      </c>
      <c r="F28" s="117">
        <v>2025</v>
      </c>
      <c r="G28" s="117"/>
      <c r="H28" s="117"/>
      <c r="I28" s="117" t="s">
        <v>171</v>
      </c>
      <c r="J28" s="117">
        <f>AVERAGE(C28:C32,E23:E27)</f>
        <v>2.2800000000000002</v>
      </c>
      <c r="K28" s="117" t="s">
        <v>174</v>
      </c>
      <c r="L28" s="117" t="str">
        <f>IF(G27="","",AVERAGE(E28:E32,G23:G27))</f>
        <v/>
      </c>
      <c r="M28" s="117"/>
      <c r="N28" s="117"/>
      <c r="O28" s="114"/>
    </row>
    <row r="29" spans="1:15" ht="9.9499999999999993" customHeight="1" x14ac:dyDescent="0.25">
      <c r="A29" s="96"/>
      <c r="B29" s="117">
        <v>2006</v>
      </c>
      <c r="C29" s="117">
        <v>3.2</v>
      </c>
      <c r="D29" s="117">
        <v>2016</v>
      </c>
      <c r="E29" s="117">
        <v>1.3</v>
      </c>
      <c r="F29" s="117">
        <v>2026</v>
      </c>
      <c r="G29" s="117"/>
      <c r="H29" s="117"/>
      <c r="I29" s="117" t="s">
        <v>165</v>
      </c>
      <c r="J29" s="117">
        <f>AVERAGE(C29:C32,E23:E28)</f>
        <v>1.9500000000000004</v>
      </c>
      <c r="K29" s="117" t="s">
        <v>175</v>
      </c>
      <c r="L29" s="117" t="str">
        <f>IF(G28="","",AVERAGE(E29:E32,G23:G28))</f>
        <v/>
      </c>
      <c r="M29" s="117"/>
      <c r="N29" s="117"/>
      <c r="O29" s="114"/>
    </row>
    <row r="30" spans="1:15" ht="9.9499999999999993" customHeight="1" x14ac:dyDescent="0.25">
      <c r="A30" s="96"/>
      <c r="B30" s="117">
        <v>2007</v>
      </c>
      <c r="C30" s="117">
        <v>2.8</v>
      </c>
      <c r="D30" s="117">
        <v>2017</v>
      </c>
      <c r="E30" s="117">
        <v>2.1</v>
      </c>
      <c r="F30" s="117">
        <v>2027</v>
      </c>
      <c r="G30" s="117"/>
      <c r="H30" s="117"/>
      <c r="I30" s="117" t="s">
        <v>164</v>
      </c>
      <c r="J30" s="117">
        <f>AVERAGE(C30:C32,E23:E29)</f>
        <v>1.7600000000000002</v>
      </c>
      <c r="K30" s="117" t="s">
        <v>176</v>
      </c>
      <c r="L30" s="117" t="str">
        <f>IF(G29="","",AVERAGE(E30:E32,G23:G29))</f>
        <v/>
      </c>
      <c r="M30" s="117"/>
      <c r="N30" s="117"/>
      <c r="O30" s="114"/>
    </row>
    <row r="31" spans="1:15" ht="9.9499999999999993" customHeight="1" x14ac:dyDescent="0.25">
      <c r="A31" s="96"/>
      <c r="B31" s="117">
        <v>2008</v>
      </c>
      <c r="C31" s="117">
        <v>3.8</v>
      </c>
      <c r="D31" s="117">
        <v>2018</v>
      </c>
      <c r="E31" s="117">
        <v>2.4</v>
      </c>
      <c r="F31" s="117">
        <v>2028</v>
      </c>
      <c r="G31" s="117"/>
      <c r="H31" s="117"/>
      <c r="I31" s="117" t="s">
        <v>163</v>
      </c>
      <c r="J31" s="117">
        <f>AVERAGE(C31:C32,E23:E30)</f>
        <v>1.69</v>
      </c>
      <c r="K31" s="117" t="s">
        <v>177</v>
      </c>
      <c r="L31" s="117" t="str">
        <f>IF(G30="","",AVERAGE(E31:E32,G23:G30))</f>
        <v/>
      </c>
      <c r="M31" s="117"/>
      <c r="N31" s="117"/>
      <c r="O31" s="114"/>
    </row>
    <row r="32" spans="1:15" ht="9.9499999999999993" customHeight="1" x14ac:dyDescent="0.25">
      <c r="A32" s="96"/>
      <c r="B32" s="117">
        <v>2009</v>
      </c>
      <c r="C32" s="117">
        <v>-0.4</v>
      </c>
      <c r="D32" s="117">
        <v>2019</v>
      </c>
      <c r="E32" s="117">
        <v>1.8</v>
      </c>
      <c r="F32" s="117">
        <v>2029</v>
      </c>
      <c r="G32" s="117"/>
      <c r="H32" s="117"/>
      <c r="I32" s="117" t="s">
        <v>162</v>
      </c>
      <c r="J32" s="117">
        <f>AVERAGE(C32,E23:E31)</f>
        <v>1.55</v>
      </c>
      <c r="K32" s="117" t="s">
        <v>178</v>
      </c>
      <c r="L32" s="117" t="str">
        <f>IF(G31="","",AVERAGE(E32,G23:G31))</f>
        <v/>
      </c>
      <c r="M32" s="117"/>
      <c r="N32" s="117"/>
      <c r="O32" s="116"/>
    </row>
    <row r="33" spans="1:15" ht="5.0999999999999996" customHeight="1" x14ac:dyDescent="0.25">
      <c r="A33" s="96"/>
      <c r="B33" s="97"/>
      <c r="C33" s="97"/>
      <c r="D33" s="97"/>
      <c r="E33" s="97"/>
      <c r="F33" s="97"/>
      <c r="G33" s="97"/>
      <c r="H33" s="97"/>
      <c r="I33" s="97"/>
      <c r="J33" s="97"/>
      <c r="K33" s="97"/>
      <c r="L33" s="97"/>
      <c r="M33" s="97"/>
      <c r="N33" s="97"/>
      <c r="O33" s="97"/>
    </row>
    <row r="34" spans="1:15" ht="15" customHeight="1" x14ac:dyDescent="0.25">
      <c r="A34" s="41" t="s">
        <v>34</v>
      </c>
      <c r="B34" s="260" t="s">
        <v>180</v>
      </c>
      <c r="C34" s="260"/>
      <c r="D34" s="260"/>
      <c r="E34" s="260"/>
      <c r="F34" s="260"/>
      <c r="G34" s="260"/>
      <c r="H34" s="260"/>
      <c r="I34" s="260"/>
      <c r="J34" s="260"/>
      <c r="K34" s="260"/>
      <c r="L34" s="260"/>
      <c r="M34" s="260"/>
      <c r="N34" s="260"/>
      <c r="O34" s="260"/>
    </row>
    <row r="35" spans="1:15" x14ac:dyDescent="0.25">
      <c r="A35" s="37"/>
      <c r="B35" s="259" t="s">
        <v>183</v>
      </c>
      <c r="C35" s="267"/>
      <c r="D35" s="267"/>
      <c r="E35" s="267"/>
      <c r="F35" s="267"/>
      <c r="G35" s="267"/>
      <c r="H35" s="267"/>
      <c r="I35" s="267"/>
      <c r="J35" s="267"/>
      <c r="K35" s="267"/>
      <c r="L35" s="267"/>
      <c r="M35" s="267"/>
      <c r="N35" s="267"/>
      <c r="O35" s="267"/>
    </row>
    <row r="36" spans="1:15" x14ac:dyDescent="0.25">
      <c r="A36" s="37"/>
      <c r="B36" s="39"/>
      <c r="C36" s="259" t="s">
        <v>181</v>
      </c>
      <c r="D36" s="267"/>
      <c r="E36" s="267"/>
      <c r="F36" s="267"/>
      <c r="G36" s="267"/>
      <c r="H36" s="267"/>
      <c r="I36" s="267"/>
      <c r="J36" s="267"/>
      <c r="K36" s="267"/>
      <c r="L36" s="267"/>
      <c r="M36" s="267"/>
      <c r="N36" s="267"/>
      <c r="O36" s="267"/>
    </row>
    <row r="37" spans="1:15" x14ac:dyDescent="0.25">
      <c r="A37" s="37"/>
      <c r="B37" s="39"/>
      <c r="C37" s="259" t="s">
        <v>182</v>
      </c>
      <c r="D37" s="267"/>
      <c r="E37" s="267"/>
      <c r="F37" s="267"/>
      <c r="G37" s="267"/>
      <c r="H37" s="267"/>
      <c r="I37" s="267"/>
      <c r="J37" s="267"/>
      <c r="K37" s="267"/>
      <c r="L37" s="267"/>
      <c r="M37" s="267"/>
      <c r="N37" s="267"/>
      <c r="O37" s="267"/>
    </row>
    <row r="38" spans="1:15" x14ac:dyDescent="0.25">
      <c r="A38" s="37"/>
      <c r="B38" s="259" t="s">
        <v>184</v>
      </c>
      <c r="C38" s="267"/>
      <c r="D38" s="267"/>
      <c r="E38" s="267"/>
      <c r="F38" s="267"/>
      <c r="G38" s="267"/>
      <c r="H38" s="267"/>
      <c r="I38" s="267"/>
      <c r="J38" s="267"/>
      <c r="K38" s="267"/>
      <c r="L38" s="267"/>
      <c r="M38" s="267"/>
      <c r="N38" s="267"/>
      <c r="O38" s="267"/>
    </row>
    <row r="39" spans="1:15" ht="30" customHeight="1" x14ac:dyDescent="0.25">
      <c r="A39" s="37"/>
      <c r="B39" s="39"/>
      <c r="C39" s="259" t="s">
        <v>185</v>
      </c>
      <c r="D39" s="267"/>
      <c r="E39" s="267"/>
      <c r="F39" s="267"/>
      <c r="G39" s="267"/>
      <c r="H39" s="267"/>
      <c r="I39" s="267"/>
      <c r="J39" s="267"/>
      <c r="K39" s="267"/>
      <c r="L39" s="267"/>
      <c r="M39" s="267"/>
      <c r="N39" s="267"/>
      <c r="O39" s="267"/>
    </row>
    <row r="40" spans="1:15" x14ac:dyDescent="0.25">
      <c r="A40" s="37"/>
      <c r="B40" s="39"/>
      <c r="C40" s="259" t="s">
        <v>186</v>
      </c>
      <c r="D40" s="267"/>
      <c r="E40" s="267"/>
      <c r="F40" s="267"/>
      <c r="G40" s="267"/>
      <c r="H40" s="267"/>
      <c r="I40" s="267"/>
      <c r="J40" s="267"/>
      <c r="K40" s="267"/>
      <c r="L40" s="267"/>
      <c r="M40" s="267"/>
      <c r="N40" s="267"/>
      <c r="O40" s="267"/>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0" t="s">
        <v>93</v>
      </c>
      <c r="B42" s="270"/>
      <c r="C42" s="270"/>
      <c r="D42" s="270"/>
      <c r="E42" s="270"/>
      <c r="F42" s="270"/>
      <c r="G42" s="270"/>
      <c r="H42" s="270"/>
      <c r="I42" s="270"/>
      <c r="J42" s="270"/>
      <c r="K42" s="270"/>
      <c r="L42" s="270"/>
      <c r="M42" s="270"/>
      <c r="N42" s="270"/>
      <c r="O42" s="270"/>
    </row>
    <row r="43" spans="1:15" ht="30" customHeight="1" x14ac:dyDescent="0.25">
      <c r="A43" s="68"/>
      <c r="B43" s="266" t="s">
        <v>74</v>
      </c>
      <c r="C43" s="266"/>
      <c r="D43" s="266"/>
      <c r="E43" s="266"/>
      <c r="F43" s="266"/>
      <c r="G43" s="266"/>
      <c r="H43" s="266"/>
      <c r="I43" s="266"/>
      <c r="J43" s="266"/>
      <c r="K43" s="266"/>
      <c r="L43" s="266"/>
      <c r="M43" s="266"/>
      <c r="N43" s="266"/>
      <c r="O43" s="266"/>
    </row>
    <row r="44" spans="1:15" ht="9.9499999999999993" customHeight="1" x14ac:dyDescent="0.25">
      <c r="A44" s="68"/>
    </row>
    <row r="45" spans="1:15" x14ac:dyDescent="0.25">
      <c r="A45" s="270" t="s">
        <v>94</v>
      </c>
      <c r="B45" s="270"/>
      <c r="C45" s="270"/>
      <c r="D45" s="270"/>
      <c r="E45" s="270"/>
      <c r="F45" s="270"/>
      <c r="G45" s="270"/>
      <c r="H45" s="270"/>
      <c r="I45" s="270"/>
      <c r="J45" s="270"/>
      <c r="K45" s="270"/>
      <c r="L45" s="270"/>
      <c r="M45" s="270"/>
      <c r="N45" s="270"/>
      <c r="O45" s="270"/>
    </row>
    <row r="46" spans="1:15" ht="75" customHeight="1" x14ac:dyDescent="0.25">
      <c r="A46" s="68"/>
      <c r="B46" s="266" t="s">
        <v>98</v>
      </c>
      <c r="C46" s="266"/>
      <c r="D46" s="266"/>
      <c r="E46" s="266"/>
      <c r="F46" s="266"/>
      <c r="G46" s="266"/>
      <c r="H46" s="266"/>
      <c r="I46" s="266"/>
      <c r="J46" s="266"/>
      <c r="K46" s="266"/>
      <c r="L46" s="266"/>
      <c r="M46" s="266"/>
      <c r="N46" s="266"/>
      <c r="O46" s="266"/>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0" t="s">
        <v>101</v>
      </c>
      <c r="B48" s="270"/>
      <c r="C48" s="270"/>
      <c r="D48" s="270"/>
      <c r="E48" s="270"/>
      <c r="F48" s="270"/>
      <c r="G48" s="270"/>
      <c r="H48" s="270"/>
      <c r="I48" s="270"/>
      <c r="J48" s="270"/>
      <c r="K48" s="270"/>
      <c r="L48" s="270"/>
      <c r="M48" s="270"/>
      <c r="N48" s="270"/>
      <c r="O48" s="270"/>
    </row>
    <row r="49" spans="1:15" ht="30" customHeight="1" x14ac:dyDescent="0.25">
      <c r="A49" s="68"/>
      <c r="B49" s="266" t="s">
        <v>102</v>
      </c>
      <c r="C49" s="266"/>
      <c r="D49" s="266"/>
      <c r="E49" s="266"/>
      <c r="F49" s="266"/>
      <c r="G49" s="266"/>
      <c r="H49" s="266"/>
      <c r="I49" s="266"/>
      <c r="J49" s="266"/>
      <c r="K49" s="266"/>
      <c r="L49" s="266"/>
      <c r="M49" s="266"/>
      <c r="N49" s="266"/>
      <c r="O49" s="266"/>
    </row>
    <row r="50" spans="1:15" ht="9.9499999999999993" customHeight="1" x14ac:dyDescent="0.25">
      <c r="A50" s="68"/>
    </row>
    <row r="51" spans="1:15" x14ac:dyDescent="0.25">
      <c r="A51" s="270" t="s">
        <v>99</v>
      </c>
      <c r="B51" s="270"/>
      <c r="C51" s="270"/>
      <c r="D51" s="270"/>
      <c r="E51" s="270"/>
      <c r="F51" s="270"/>
      <c r="G51" s="270"/>
      <c r="H51" s="270"/>
      <c r="I51" s="270"/>
      <c r="J51" s="270"/>
      <c r="K51" s="270"/>
      <c r="L51" s="270"/>
      <c r="M51" s="270"/>
      <c r="N51" s="270"/>
      <c r="O51" s="270"/>
    </row>
    <row r="52" spans="1:15" ht="45" customHeight="1" x14ac:dyDescent="0.25">
      <c r="A52" s="68"/>
      <c r="B52" s="266" t="s">
        <v>144</v>
      </c>
      <c r="C52" s="266"/>
      <c r="D52" s="266"/>
      <c r="E52" s="266"/>
      <c r="F52" s="266"/>
      <c r="G52" s="266"/>
      <c r="H52" s="266"/>
      <c r="I52" s="266"/>
      <c r="J52" s="266"/>
      <c r="K52" s="266"/>
      <c r="L52" s="266"/>
      <c r="M52" s="266"/>
      <c r="N52" s="266"/>
      <c r="O52" s="266"/>
    </row>
    <row r="53" spans="1:15" ht="9.9499999999999993" customHeight="1" x14ac:dyDescent="0.25">
      <c r="A53" s="68"/>
    </row>
    <row r="54" spans="1:15" x14ac:dyDescent="0.25">
      <c r="A54" s="76" t="s">
        <v>100</v>
      </c>
    </row>
    <row r="55" spans="1:15" x14ac:dyDescent="0.25">
      <c r="A55" s="42"/>
      <c r="B55" s="37" t="s">
        <v>36</v>
      </c>
      <c r="C55" s="256" t="s">
        <v>64</v>
      </c>
      <c r="D55" s="256"/>
      <c r="E55" s="256"/>
      <c r="F55" s="44" t="s">
        <v>37</v>
      </c>
      <c r="G55" s="256" t="s">
        <v>145</v>
      </c>
      <c r="H55" s="256"/>
      <c r="I55" s="256"/>
      <c r="J55" s="256"/>
    </row>
    <row r="56" spans="1:15" ht="9.9499999999999993" customHeight="1" x14ac:dyDescent="0.25"/>
    <row r="57" spans="1:15" x14ac:dyDescent="0.25">
      <c r="A57" s="45" t="s">
        <v>193</v>
      </c>
    </row>
  </sheetData>
  <sheetProtection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hyperlink ref="C55" r:id="rId2" display="Emily.Willis@dot.state.oh.us"/>
    <hyperlink ref="G55" r:id="rId3" display="Duane.Soisson@dot.state.oh.us"/>
    <hyperlink ref="C55:E55" r:id="rId4" display="Emily.Willis@dot.ohio.gov"/>
    <hyperlink ref="G55:J55" r:id="rId5" display="Christopher.Wilson@dot.ohio.gov"/>
    <hyperlink ref="B5" r:id="rId6"/>
    <hyperlink ref="B7" r:id="rId7"/>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B11"/>
  <sheetViews>
    <sheetView showGridLines="0" workbookViewId="0">
      <selection activeCell="H44" sqref="H44"/>
    </sheetView>
  </sheetViews>
  <sheetFormatPr defaultRowHeight="12.75" x14ac:dyDescent="0.2"/>
  <cols>
    <col min="1" max="1" width="16.5703125" style="132" customWidth="1"/>
    <col min="2" max="2" width="100" style="133" customWidth="1"/>
    <col min="3" max="16384" width="9.140625" style="58"/>
  </cols>
  <sheetData>
    <row r="1" spans="1:2" s="123" customFormat="1" x14ac:dyDescent="0.2">
      <c r="A1" s="122" t="s">
        <v>190</v>
      </c>
      <c r="B1" s="129"/>
    </row>
    <row r="2" spans="1:2" s="123" customFormat="1" ht="30" customHeight="1" x14ac:dyDescent="0.2">
      <c r="A2" s="135" t="s">
        <v>193</v>
      </c>
      <c r="B2" s="129"/>
    </row>
    <row r="3" spans="1:2" s="121" customFormat="1" x14ac:dyDescent="0.2">
      <c r="A3" s="130" t="s">
        <v>188</v>
      </c>
      <c r="B3" s="131" t="s">
        <v>189</v>
      </c>
    </row>
    <row r="4" spans="1:2" s="65" customFormat="1" ht="25.5" x14ac:dyDescent="0.2">
      <c r="A4" s="127" t="s">
        <v>191</v>
      </c>
      <c r="B4" s="128" t="s">
        <v>192</v>
      </c>
    </row>
    <row r="5" spans="1:2" s="65" customFormat="1" ht="178.5" x14ac:dyDescent="0.2">
      <c r="A5" s="126">
        <v>43133</v>
      </c>
      <c r="B5" s="128" t="s">
        <v>195</v>
      </c>
    </row>
    <row r="6" spans="1:2" s="65" customFormat="1" ht="25.5" x14ac:dyDescent="0.2">
      <c r="A6" s="126">
        <v>43501</v>
      </c>
      <c r="B6" s="128" t="s">
        <v>198</v>
      </c>
    </row>
    <row r="7" spans="1:2" ht="114.75" x14ac:dyDescent="0.2">
      <c r="A7" s="124">
        <v>43880</v>
      </c>
      <c r="B7" s="125" t="s">
        <v>196</v>
      </c>
    </row>
    <row r="8" spans="1:2" ht="191.25" x14ac:dyDescent="0.2">
      <c r="A8" s="124">
        <v>44601</v>
      </c>
      <c r="B8" s="125" t="s">
        <v>197</v>
      </c>
    </row>
    <row r="11" spans="1:2" x14ac:dyDescent="0.2">
      <c r="A11" s="134"/>
    </row>
  </sheetData>
  <sheetProtection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purl.org/dc/elements/1.1/"/>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Lacher, James</cp:lastModifiedBy>
  <cp:lastPrinted>2022-02-09T22:15:25Z</cp:lastPrinted>
  <dcterms:created xsi:type="dcterms:W3CDTF">2003-05-13T14:17:50Z</dcterms:created>
  <dcterms:modified xsi:type="dcterms:W3CDTF">2023-06-07T17:50:21Z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